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5\"/>
    </mc:Choice>
  </mc:AlternateContent>
  <bookViews>
    <workbookView xWindow="0" yWindow="0" windowWidth="12135" windowHeight="114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33"/>
  <c r="A12" i="33"/>
  <c r="A9" i="33"/>
  <c r="A5" i="33"/>
  <c r="D91" i="33" l="1"/>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X83" i="33"/>
  <c r="AW83" i="33"/>
  <c r="AT83" i="33"/>
  <c r="AS83" i="33"/>
  <c r="AP83" i="33"/>
  <c r="AO83" i="33"/>
  <c r="AL83" i="33"/>
  <c r="AK83" i="33"/>
  <c r="AH83" i="33"/>
  <c r="AG83" i="33"/>
  <c r="AD83" i="33"/>
  <c r="AC83" i="33"/>
  <c r="Z83" i="33"/>
  <c r="Y83" i="33"/>
  <c r="V83" i="33"/>
  <c r="U83" i="33"/>
  <c r="R83" i="33"/>
  <c r="Q83" i="33"/>
  <c r="N83" i="33"/>
  <c r="M83" i="33"/>
  <c r="J83" i="33"/>
  <c r="I83" i="33"/>
  <c r="F83" i="33"/>
  <c r="E83" i="33"/>
  <c r="B83" i="33"/>
  <c r="B82" i="33"/>
  <c r="C80" i="33"/>
  <c r="B80" i="33"/>
  <c r="E79" i="33"/>
  <c r="D79" i="33"/>
  <c r="AZ75" i="33"/>
  <c r="AZ83" i="33" s="1"/>
  <c r="AY75" i="33"/>
  <c r="AY83" i="33" s="1"/>
  <c r="AX75" i="33"/>
  <c r="AW75" i="33"/>
  <c r="AV75" i="33"/>
  <c r="AV83" i="33" s="1"/>
  <c r="AU75" i="33"/>
  <c r="AU83" i="33" s="1"/>
  <c r="AT75" i="33"/>
  <c r="AS75" i="33"/>
  <c r="AR75" i="33"/>
  <c r="AR83" i="33" s="1"/>
  <c r="AQ75" i="33"/>
  <c r="AQ83" i="33" s="1"/>
  <c r="AP75" i="33"/>
  <c r="AO75" i="33"/>
  <c r="AN75" i="33"/>
  <c r="AN83" i="33" s="1"/>
  <c r="AM75" i="33"/>
  <c r="AM83" i="33" s="1"/>
  <c r="AL75" i="33"/>
  <c r="AK75" i="33"/>
  <c r="AJ75" i="33"/>
  <c r="AJ83" i="33" s="1"/>
  <c r="AI75" i="33"/>
  <c r="AI83" i="33" s="1"/>
  <c r="AH75" i="33"/>
  <c r="AG75" i="33"/>
  <c r="AF75" i="33"/>
  <c r="AF83" i="33" s="1"/>
  <c r="AE75" i="33"/>
  <c r="AE83" i="33" s="1"/>
  <c r="AD75" i="33"/>
  <c r="AC75" i="33"/>
  <c r="AB75" i="33"/>
  <c r="AB83" i="33" s="1"/>
  <c r="AA75" i="33"/>
  <c r="AA83" i="33" s="1"/>
  <c r="Z75" i="33"/>
  <c r="Y75" i="33"/>
  <c r="X75" i="33"/>
  <c r="X83" i="33" s="1"/>
  <c r="W75" i="33"/>
  <c r="W83" i="33" s="1"/>
  <c r="V75" i="33"/>
  <c r="U75" i="33"/>
  <c r="T75" i="33"/>
  <c r="T83" i="33" s="1"/>
  <c r="S75" i="33"/>
  <c r="S83" i="33" s="1"/>
  <c r="R75" i="33"/>
  <c r="Q75" i="33"/>
  <c r="P75" i="33"/>
  <c r="P83" i="33" s="1"/>
  <c r="O75" i="33"/>
  <c r="O83" i="33" s="1"/>
  <c r="N75" i="33"/>
  <c r="M75" i="33"/>
  <c r="L75" i="33"/>
  <c r="L83" i="33" s="1"/>
  <c r="K75" i="33"/>
  <c r="K83" i="33" s="1"/>
  <c r="J75" i="33"/>
  <c r="I75" i="33"/>
  <c r="H75" i="33"/>
  <c r="H83" i="33" s="1"/>
  <c r="G75" i="33"/>
  <c r="G83" i="33" s="1"/>
  <c r="F75" i="33"/>
  <c r="E75" i="33"/>
  <c r="D75" i="33"/>
  <c r="D83" i="33" s="1"/>
  <c r="C75" i="33"/>
  <c r="C83" i="33" s="1"/>
  <c r="B75" i="33"/>
  <c r="C73"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AV64" i="33"/>
  <c r="AV86" i="33" s="1"/>
  <c r="AN64" i="33"/>
  <c r="AN86" i="33" s="1"/>
  <c r="AF64" i="33"/>
  <c r="AF86" i="33" s="1"/>
  <c r="X64" i="33"/>
  <c r="X86" i="33" s="1"/>
  <c r="P64" i="33"/>
  <c r="H64" i="33"/>
  <c r="H86" i="33" s="1"/>
  <c r="C63" i="33"/>
  <c r="B63" i="33"/>
  <c r="C57" i="33"/>
  <c r="B57" i="33"/>
  <c r="AZ50" i="33"/>
  <c r="AZ64" i="33" s="1"/>
  <c r="AY50" i="33"/>
  <c r="AY64" i="33" s="1"/>
  <c r="AX50" i="33"/>
  <c r="AX64" i="33" s="1"/>
  <c r="AW50" i="33"/>
  <c r="AW64" i="33" s="1"/>
  <c r="AV50" i="33"/>
  <c r="AU50" i="33"/>
  <c r="AU64" i="33" s="1"/>
  <c r="AT50" i="33"/>
  <c r="AT64" i="33" s="1"/>
  <c r="AS50" i="33"/>
  <c r="AS64" i="33" s="1"/>
  <c r="AR50" i="33"/>
  <c r="AR64" i="33" s="1"/>
  <c r="AQ50" i="33"/>
  <c r="AQ64" i="33" s="1"/>
  <c r="AP50" i="33"/>
  <c r="AP64" i="33" s="1"/>
  <c r="AO50" i="33"/>
  <c r="AO64" i="33" s="1"/>
  <c r="AN50" i="33"/>
  <c r="AM50" i="33"/>
  <c r="AM64" i="33" s="1"/>
  <c r="AL50" i="33"/>
  <c r="AL64" i="33" s="1"/>
  <c r="AK50" i="33"/>
  <c r="AK64" i="33" s="1"/>
  <c r="AJ50" i="33"/>
  <c r="AJ64" i="33" s="1"/>
  <c r="AI50" i="33"/>
  <c r="AI64" i="33" s="1"/>
  <c r="AH50" i="33"/>
  <c r="AH64" i="33" s="1"/>
  <c r="AG50" i="33"/>
  <c r="AG64" i="33" s="1"/>
  <c r="AF50" i="33"/>
  <c r="AE50" i="33"/>
  <c r="AE64" i="33" s="1"/>
  <c r="AD50" i="33"/>
  <c r="AD64" i="33" s="1"/>
  <c r="AC50" i="33"/>
  <c r="AC64" i="33" s="1"/>
  <c r="AB50" i="33"/>
  <c r="AB64" i="33" s="1"/>
  <c r="AA50" i="33"/>
  <c r="AA64" i="33" s="1"/>
  <c r="Z50" i="33"/>
  <c r="Z64" i="33" s="1"/>
  <c r="Y50" i="33"/>
  <c r="Y64" i="33" s="1"/>
  <c r="X50" i="33"/>
  <c r="W50" i="33"/>
  <c r="W64" i="33" s="1"/>
  <c r="V50" i="33"/>
  <c r="V64" i="33" s="1"/>
  <c r="U50" i="33"/>
  <c r="U64" i="33" s="1"/>
  <c r="T50" i="33"/>
  <c r="T64" i="33" s="1"/>
  <c r="S50" i="33"/>
  <c r="S64" i="33" s="1"/>
  <c r="R50" i="33"/>
  <c r="R64" i="33" s="1"/>
  <c r="Q50" i="33"/>
  <c r="Q64" i="33" s="1"/>
  <c r="P50" i="33"/>
  <c r="O50" i="33"/>
  <c r="O64" i="33" s="1"/>
  <c r="N50" i="33"/>
  <c r="N64" i="33" s="1"/>
  <c r="M50" i="33"/>
  <c r="M64" i="33" s="1"/>
  <c r="L50" i="33"/>
  <c r="L64" i="33" s="1"/>
  <c r="K50" i="33"/>
  <c r="K64" i="33" s="1"/>
  <c r="J50" i="33"/>
  <c r="J64" i="33" s="1"/>
  <c r="I50" i="33"/>
  <c r="I64" i="33" s="1"/>
  <c r="H50" i="33"/>
  <c r="G50" i="33"/>
  <c r="G64" i="33" s="1"/>
  <c r="F50" i="33"/>
  <c r="F64" i="33" s="1"/>
  <c r="E50" i="33"/>
  <c r="E64" i="33" s="1"/>
  <c r="D50" i="33"/>
  <c r="D64" i="33" s="1"/>
  <c r="C50" i="33"/>
  <c r="C64" i="33" s="1"/>
  <c r="B50" i="33"/>
  <c r="B64" i="33" s="1"/>
  <c r="B49" i="33"/>
  <c r="B69" i="33" s="1"/>
  <c r="D47" i="33"/>
  <c r="D80" i="33" s="1"/>
  <c r="B46" i="33"/>
  <c r="B45" i="33"/>
  <c r="D86" i="33" l="1"/>
  <c r="T86" i="33"/>
  <c r="AR86" i="33"/>
  <c r="E86" i="33"/>
  <c r="I86" i="33"/>
  <c r="M86" i="33"/>
  <c r="Q86" i="33"/>
  <c r="U86" i="33"/>
  <c r="Y86" i="33"/>
  <c r="AC86" i="33"/>
  <c r="AG86" i="33"/>
  <c r="AK86" i="33"/>
  <c r="AO86" i="33"/>
  <c r="AS86" i="33"/>
  <c r="AW86" i="33"/>
  <c r="L86" i="33"/>
  <c r="AB86" i="33"/>
  <c r="AJ86" i="33"/>
  <c r="AZ86" i="33"/>
  <c r="C82" i="33"/>
  <c r="D73" i="33"/>
  <c r="P86" i="33"/>
  <c r="F86" i="33"/>
  <c r="N86" i="33"/>
  <c r="V86" i="33"/>
  <c r="AD86" i="33"/>
  <c r="AL86" i="33"/>
  <c r="AT86" i="33"/>
  <c r="C71" i="33"/>
  <c r="AE86" i="33"/>
  <c r="C86" i="33"/>
  <c r="G86" i="33"/>
  <c r="K86" i="33"/>
  <c r="S86" i="33"/>
  <c r="W86" i="33"/>
  <c r="AA86" i="33"/>
  <c r="AI86" i="33"/>
  <c r="AM86" i="33"/>
  <c r="AQ86" i="33"/>
  <c r="AY86" i="33"/>
  <c r="D57" i="33"/>
  <c r="D71" i="33"/>
  <c r="E91" i="33"/>
  <c r="F79" i="33"/>
  <c r="B86" i="33"/>
  <c r="B72" i="33"/>
  <c r="B74" i="33" s="1"/>
  <c r="J86" i="33"/>
  <c r="R86" i="33"/>
  <c r="Z86" i="33"/>
  <c r="AH86" i="33"/>
  <c r="AP86" i="33"/>
  <c r="AX86" i="33"/>
  <c r="D63" i="33"/>
  <c r="B29" i="33"/>
  <c r="E47" i="33"/>
  <c r="C49" i="33"/>
  <c r="B85" i="33"/>
  <c r="O86" i="33"/>
  <c r="AU86" i="33"/>
  <c r="B81" i="33" l="1"/>
  <c r="B76" i="33"/>
  <c r="E80" i="33"/>
  <c r="E57" i="33"/>
  <c r="F47" i="33"/>
  <c r="E63" i="33"/>
  <c r="F91" i="33"/>
  <c r="G79" i="33"/>
  <c r="C70" i="33"/>
  <c r="C69" i="33"/>
  <c r="D49" i="33"/>
  <c r="D82" i="33"/>
  <c r="E73" i="33"/>
  <c r="B78" i="33" l="1"/>
  <c r="B77" i="33"/>
  <c r="E82" i="33"/>
  <c r="E71" i="33"/>
  <c r="F73" i="33"/>
  <c r="G73" i="33"/>
  <c r="G82" i="33" s="1"/>
  <c r="D70" i="33"/>
  <c r="E49" i="33"/>
  <c r="D69" i="33"/>
  <c r="D65" i="33" s="1"/>
  <c r="D72" i="33" s="1"/>
  <c r="D74" i="33" s="1"/>
  <c r="F80" i="33"/>
  <c r="F63" i="33"/>
  <c r="F57" i="33"/>
  <c r="G47" i="33"/>
  <c r="C65" i="33"/>
  <c r="C72" i="33" s="1"/>
  <c r="C74" i="33" s="1"/>
  <c r="C85" i="33"/>
  <c r="G91" i="33"/>
  <c r="H79" i="33"/>
  <c r="A5" i="22"/>
  <c r="A5" i="5"/>
  <c r="A5" i="16"/>
  <c r="A5" i="10"/>
  <c r="A4" i="17"/>
  <c r="A5" i="6"/>
  <c r="A5" i="14"/>
  <c r="A6" i="13"/>
  <c r="D76" i="33" l="1"/>
  <c r="D81" i="33"/>
  <c r="D85" i="33"/>
  <c r="G57" i="33"/>
  <c r="H47" i="33"/>
  <c r="G80" i="33"/>
  <c r="G63" i="33"/>
  <c r="E69" i="33"/>
  <c r="E85" i="33" s="1"/>
  <c r="E70" i="33"/>
  <c r="F49" i="33"/>
  <c r="H73" i="33"/>
  <c r="B84" i="33"/>
  <c r="B89" i="33" s="1"/>
  <c r="F82" i="33"/>
  <c r="F71" i="33"/>
  <c r="H91" i="33"/>
  <c r="I79" i="33"/>
  <c r="C76" i="33"/>
  <c r="C81" i="33"/>
  <c r="G71" i="33"/>
  <c r="A14" i="12"/>
  <c r="B94" i="33" l="1"/>
  <c r="B90" i="33"/>
  <c r="B95" i="33" s="1"/>
  <c r="B92" i="33"/>
  <c r="D77" i="33"/>
  <c r="D78" i="33" s="1"/>
  <c r="I91" i="33"/>
  <c r="J79" i="33"/>
  <c r="I73" i="33"/>
  <c r="F69" i="33"/>
  <c r="G49" i="33"/>
  <c r="F70" i="33"/>
  <c r="E65" i="33"/>
  <c r="E72" i="33" s="1"/>
  <c r="E74" i="33" s="1"/>
  <c r="H80" i="33"/>
  <c r="H57" i="33"/>
  <c r="I47" i="33"/>
  <c r="H63" i="33"/>
  <c r="C77" i="33"/>
  <c r="C78" i="33" s="1"/>
  <c r="H82" i="33"/>
  <c r="H71" i="33"/>
  <c r="B22" i="22"/>
  <c r="F85" i="33" l="1"/>
  <c r="I80" i="33"/>
  <c r="I57" i="33"/>
  <c r="J47" i="33"/>
  <c r="I63" i="33"/>
  <c r="E81" i="33"/>
  <c r="E76" i="33"/>
  <c r="B93" i="33"/>
  <c r="B96" i="33" s="1"/>
  <c r="F65" i="33"/>
  <c r="F72" i="33" s="1"/>
  <c r="F74" i="33" s="1"/>
  <c r="J91" i="33"/>
  <c r="K79" i="33"/>
  <c r="C84" i="33"/>
  <c r="C89" i="33" s="1"/>
  <c r="G70" i="33"/>
  <c r="H49" i="33"/>
  <c r="G69" i="33"/>
  <c r="I82" i="33"/>
  <c r="I71" i="33"/>
  <c r="J73" i="33"/>
  <c r="A4" i="12"/>
  <c r="K73" i="33" l="1"/>
  <c r="F81" i="33"/>
  <c r="F76" i="33"/>
  <c r="H70" i="33"/>
  <c r="I49" i="33"/>
  <c r="H69" i="33"/>
  <c r="H65" i="33" s="1"/>
  <c r="H72" i="33" s="1"/>
  <c r="H74" i="33" s="1"/>
  <c r="K71" i="33"/>
  <c r="C92" i="33"/>
  <c r="C94" i="33"/>
  <c r="C90" i="33"/>
  <c r="C95" i="33" s="1"/>
  <c r="D84" i="33"/>
  <c r="D89" i="33" s="1"/>
  <c r="D92" i="33" s="1"/>
  <c r="K91" i="33"/>
  <c r="L79" i="33"/>
  <c r="G85" i="33"/>
  <c r="E77" i="33"/>
  <c r="E78" i="33" s="1"/>
  <c r="G65" i="33"/>
  <c r="G72" i="33" s="1"/>
  <c r="G74" i="33" s="1"/>
  <c r="J82" i="33"/>
  <c r="J71" i="33"/>
  <c r="J63" i="33"/>
  <c r="K47" i="33"/>
  <c r="J80" i="33"/>
  <c r="J57"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8" i="12"/>
  <c r="D90" i="33" l="1"/>
  <c r="D95" i="33" s="1"/>
  <c r="K82" i="33"/>
  <c r="L73" i="33"/>
  <c r="L82" i="33" s="1"/>
  <c r="K80" i="33"/>
  <c r="K63" i="33"/>
  <c r="K57" i="33"/>
  <c r="L47" i="33"/>
  <c r="H81" i="33"/>
  <c r="H76" i="33"/>
  <c r="G76" i="33"/>
  <c r="G81" i="33"/>
  <c r="D94" i="33"/>
  <c r="I69" i="33"/>
  <c r="I70" i="33"/>
  <c r="J49" i="33"/>
  <c r="E84" i="33"/>
  <c r="E89" i="33" s="1"/>
  <c r="L91" i="33"/>
  <c r="M79" i="33"/>
  <c r="D93" i="33"/>
  <c r="C93" i="33"/>
  <c r="C96" i="33" s="1"/>
  <c r="H85" i="33"/>
  <c r="F77"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33" l="1"/>
  <c r="F84" i="33"/>
  <c r="F89" i="33" s="1"/>
  <c r="M73" i="33"/>
  <c r="L71" i="33"/>
  <c r="F78" i="33"/>
  <c r="F92" i="33"/>
  <c r="F90" i="33"/>
  <c r="H77" i="33"/>
  <c r="H78" i="33" s="1"/>
  <c r="J69" i="33"/>
  <c r="K49" i="33"/>
  <c r="J70" i="33"/>
  <c r="E92" i="33"/>
  <c r="E90" i="33"/>
  <c r="E95" i="33" s="1"/>
  <c r="F94" i="33"/>
  <c r="E94" i="33"/>
  <c r="I65" i="33"/>
  <c r="I72" i="33" s="1"/>
  <c r="I74" i="33" s="1"/>
  <c r="I85" i="33"/>
  <c r="M91" i="33"/>
  <c r="N79" i="33"/>
  <c r="G77" i="33"/>
  <c r="L80" i="33"/>
  <c r="M47" i="33"/>
  <c r="L63" i="33"/>
  <c r="L57" i="33"/>
  <c r="M82" i="33" l="1"/>
  <c r="M71" i="33"/>
  <c r="N73" i="33"/>
  <c r="N91" i="33"/>
  <c r="O79" i="33"/>
  <c r="M80" i="33"/>
  <c r="M57" i="33"/>
  <c r="N47" i="33"/>
  <c r="M63" i="33"/>
  <c r="F95" i="33"/>
  <c r="G84" i="33"/>
  <c r="G89" i="33" s="1"/>
  <c r="I81" i="33"/>
  <c r="I76" i="33"/>
  <c r="J85" i="33"/>
  <c r="G78" i="33"/>
  <c r="K70" i="33"/>
  <c r="K85" i="33" s="1"/>
  <c r="K69" i="33"/>
  <c r="L49" i="33"/>
  <c r="H84" i="33"/>
  <c r="H89" i="33" s="1"/>
  <c r="H92" i="33" s="1"/>
  <c r="F93" i="33"/>
  <c r="E93" i="33"/>
  <c r="E96" i="33" s="1"/>
  <c r="J65" i="33"/>
  <c r="J72" i="33" s="1"/>
  <c r="J74" i="33" s="1"/>
  <c r="O73" i="33" l="1"/>
  <c r="P71" i="33"/>
  <c r="N82" i="33"/>
  <c r="N71" i="33"/>
  <c r="P73" i="33"/>
  <c r="P82" i="33" s="1"/>
  <c r="O91" i="33"/>
  <c r="P79" i="33"/>
  <c r="K65" i="33"/>
  <c r="K72" i="33" s="1"/>
  <c r="K74" i="33" s="1"/>
  <c r="G92" i="33"/>
  <c r="H94" i="33"/>
  <c r="G94" i="33"/>
  <c r="G90" i="33"/>
  <c r="G95" i="33" s="1"/>
  <c r="H90" i="33"/>
  <c r="N80" i="33"/>
  <c r="N63" i="33"/>
  <c r="N57" i="33"/>
  <c r="O47" i="33"/>
  <c r="I77" i="33"/>
  <c r="L70" i="33"/>
  <c r="L69" i="33"/>
  <c r="L65" i="33" s="1"/>
  <c r="L72" i="33" s="1"/>
  <c r="L74" i="33" s="1"/>
  <c r="M49" i="33"/>
  <c r="J81" i="33"/>
  <c r="J76" i="33"/>
  <c r="F96" i="33"/>
  <c r="H95" i="33" l="1"/>
  <c r="O82" i="33"/>
  <c r="Q73" i="33"/>
  <c r="O71" i="33"/>
  <c r="M69" i="33"/>
  <c r="N49" i="33"/>
  <c r="M70" i="33"/>
  <c r="M85" i="33" s="1"/>
  <c r="I84" i="33"/>
  <c r="I89" i="33" s="1"/>
  <c r="H93" i="33"/>
  <c r="G93" i="33"/>
  <c r="G96" i="33" s="1"/>
  <c r="J77" i="33"/>
  <c r="J78" i="33" s="1"/>
  <c r="L81" i="33"/>
  <c r="L76" i="33"/>
  <c r="I78" i="33"/>
  <c r="O57" i="33"/>
  <c r="P47" i="33"/>
  <c r="O80" i="33"/>
  <c r="O63" i="33"/>
  <c r="K76" i="33"/>
  <c r="K81" i="33"/>
  <c r="L85" i="33"/>
  <c r="P91" i="33"/>
  <c r="Q79" i="33"/>
  <c r="Q82" i="33" l="1"/>
  <c r="Q71" i="33"/>
  <c r="R73" i="33"/>
  <c r="H96" i="33"/>
  <c r="I92" i="33"/>
  <c r="I90" i="33"/>
  <c r="I95" i="33" s="1"/>
  <c r="I94" i="33"/>
  <c r="K89" i="33"/>
  <c r="P80" i="33"/>
  <c r="P57" i="33"/>
  <c r="Q47" i="33"/>
  <c r="P63" i="33"/>
  <c r="Q91" i="33"/>
  <c r="R79" i="33"/>
  <c r="K77" i="33"/>
  <c r="K84" i="33" s="1"/>
  <c r="K78" i="33"/>
  <c r="J84" i="33"/>
  <c r="J89" i="33" s="1"/>
  <c r="N69" i="33"/>
  <c r="O49" i="33"/>
  <c r="N70" i="33"/>
  <c r="N85" i="33" s="1"/>
  <c r="L77" i="33"/>
  <c r="L78" i="33"/>
  <c r="M65" i="33"/>
  <c r="M72" i="33" s="1"/>
  <c r="M74" i="33" s="1"/>
  <c r="R82" i="33" l="1"/>
  <c r="S73" i="33"/>
  <c r="R71" i="33"/>
  <c r="S71" i="33"/>
  <c r="I93" i="33"/>
  <c r="I96" i="33" s="1"/>
  <c r="K92" i="33"/>
  <c r="K90" i="33"/>
  <c r="M81" i="33"/>
  <c r="M76" i="33"/>
  <c r="O70" i="33"/>
  <c r="O85" i="33" s="1"/>
  <c r="O69" i="33"/>
  <c r="P49" i="33"/>
  <c r="Q80" i="33"/>
  <c r="Q63" i="33"/>
  <c r="Q57" i="33"/>
  <c r="R47" i="33"/>
  <c r="N65" i="33"/>
  <c r="N72" i="33" s="1"/>
  <c r="N74" i="33" s="1"/>
  <c r="R91" i="33"/>
  <c r="S79" i="33"/>
  <c r="L84" i="33"/>
  <c r="L89" i="33" s="1"/>
  <c r="J92" i="33"/>
  <c r="J93" i="33" s="1"/>
  <c r="J96" i="33" s="1"/>
  <c r="J90" i="33"/>
  <c r="J95" i="33" s="1"/>
  <c r="J94" i="33"/>
  <c r="K94" i="33"/>
  <c r="K93" i="33" l="1"/>
  <c r="K96" i="33" s="1"/>
  <c r="S82" i="33"/>
  <c r="T73" i="33"/>
  <c r="N81" i="33"/>
  <c r="N76" i="33"/>
  <c r="M77" i="33"/>
  <c r="M84" i="33" s="1"/>
  <c r="M89" i="33" s="1"/>
  <c r="L92" i="33"/>
  <c r="L93" i="33" s="1"/>
  <c r="L96" i="33" s="1"/>
  <c r="L90" i="33"/>
  <c r="L95" i="33" s="1"/>
  <c r="L94" i="33"/>
  <c r="R80" i="33"/>
  <c r="S47" i="33"/>
  <c r="R63" i="33"/>
  <c r="R57" i="33"/>
  <c r="P70" i="33"/>
  <c r="P85" i="33" s="1"/>
  <c r="Q49" i="33"/>
  <c r="P69" i="33"/>
  <c r="S91" i="33"/>
  <c r="T79" i="33"/>
  <c r="O65" i="33"/>
  <c r="O72" i="33" s="1"/>
  <c r="O74" i="33" s="1"/>
  <c r="K95" i="33"/>
  <c r="U73" i="33" l="1"/>
  <c r="T82" i="33"/>
  <c r="T71" i="33"/>
  <c r="U71" i="33"/>
  <c r="M92" i="33"/>
  <c r="M93" i="33" s="1"/>
  <c r="M94" i="33"/>
  <c r="M90" i="33"/>
  <c r="M95" i="33" s="1"/>
  <c r="N77" i="33"/>
  <c r="N84" i="33" s="1"/>
  <c r="N89" i="33" s="1"/>
  <c r="T91" i="33"/>
  <c r="U79" i="33"/>
  <c r="Q69" i="33"/>
  <c r="Q70" i="33"/>
  <c r="Q85" i="33" s="1"/>
  <c r="R49" i="33"/>
  <c r="S80" i="33"/>
  <c r="S63" i="33"/>
  <c r="S57" i="33"/>
  <c r="T47" i="33"/>
  <c r="M78" i="33"/>
  <c r="O76" i="33"/>
  <c r="O81" i="33"/>
  <c r="P65" i="33"/>
  <c r="P72" i="33" s="1"/>
  <c r="P74" i="33" s="1"/>
  <c r="N78" i="33" l="1"/>
  <c r="U82" i="33"/>
  <c r="V73" i="33"/>
  <c r="N92" i="33"/>
  <c r="N93" i="33" s="1"/>
  <c r="N96" i="33" s="1"/>
  <c r="N90" i="33"/>
  <c r="N95" i="33" s="1"/>
  <c r="N94" i="33"/>
  <c r="O77" i="33"/>
  <c r="O84" i="33" s="1"/>
  <c r="O89" i="33" s="1"/>
  <c r="Q65" i="33"/>
  <c r="Q72" i="33" s="1"/>
  <c r="Q74" i="33" s="1"/>
  <c r="V79" i="33"/>
  <c r="U91" i="33"/>
  <c r="P81" i="33"/>
  <c r="P76" i="33"/>
  <c r="T80" i="33"/>
  <c r="U47" i="33"/>
  <c r="T63" i="33"/>
  <c r="T57" i="33"/>
  <c r="R69" i="33"/>
  <c r="R65" i="33" s="1"/>
  <c r="R72" i="33" s="1"/>
  <c r="R74" i="33" s="1"/>
  <c r="S49" i="33"/>
  <c r="R70" i="33"/>
  <c r="M96" i="33"/>
  <c r="F30" i="33"/>
  <c r="F31" i="33" s="1"/>
  <c r="W73" i="33" l="1"/>
  <c r="V71" i="33"/>
  <c r="V82" i="33"/>
  <c r="R85" i="33"/>
  <c r="O78" i="33"/>
  <c r="R81" i="33"/>
  <c r="R76" i="33"/>
  <c r="V91" i="33"/>
  <c r="W79" i="33"/>
  <c r="O92" i="33"/>
  <c r="O93" i="33" s="1"/>
  <c r="O96" i="33" s="1"/>
  <c r="O90" i="33"/>
  <c r="O95" i="33" s="1"/>
  <c r="O94" i="33"/>
  <c r="P77" i="33"/>
  <c r="P84" i="33" s="1"/>
  <c r="P89" i="33" s="1"/>
  <c r="Q81" i="33"/>
  <c r="Q76" i="33"/>
  <c r="S70" i="33"/>
  <c r="S69" i="33"/>
  <c r="S65" i="33" s="1"/>
  <c r="S72" i="33" s="1"/>
  <c r="S74" i="33" s="1"/>
  <c r="T49" i="33"/>
  <c r="U80" i="33"/>
  <c r="U63" i="33"/>
  <c r="U57" i="33"/>
  <c r="V47" i="33"/>
  <c r="P78" i="33" l="1"/>
  <c r="W71" i="33"/>
  <c r="W82" i="33"/>
  <c r="X73" i="33"/>
  <c r="P92" i="33"/>
  <c r="P93" i="33" s="1"/>
  <c r="P96" i="33" s="1"/>
  <c r="P90" i="33"/>
  <c r="P95" i="33" s="1"/>
  <c r="P94" i="33"/>
  <c r="Q77" i="33"/>
  <c r="Q84" i="33" s="1"/>
  <c r="V80" i="33"/>
  <c r="V63" i="33"/>
  <c r="V57" i="33"/>
  <c r="W47" i="33"/>
  <c r="T70" i="33"/>
  <c r="U49" i="33"/>
  <c r="T69" i="33"/>
  <c r="T65" i="33" s="1"/>
  <c r="T72" i="33" s="1"/>
  <c r="T74" i="33" s="1"/>
  <c r="Q89" i="33"/>
  <c r="R77" i="33"/>
  <c r="S76" i="33"/>
  <c r="S81" i="33"/>
  <c r="S85" i="33"/>
  <c r="W91" i="33"/>
  <c r="X79" i="33"/>
  <c r="Y73" i="33" l="1"/>
  <c r="X82" i="33"/>
  <c r="X71" i="33"/>
  <c r="Y71" i="33"/>
  <c r="X91" i="33"/>
  <c r="Y79" i="33"/>
  <c r="Q92" i="33"/>
  <c r="Q93" i="33" s="1"/>
  <c r="Q96" i="33" s="1"/>
  <c r="Q90" i="33"/>
  <c r="Q95" i="33" s="1"/>
  <c r="Q94" i="33"/>
  <c r="W57" i="33"/>
  <c r="X47" i="33"/>
  <c r="W80" i="33"/>
  <c r="W63" i="33"/>
  <c r="S77" i="33"/>
  <c r="S78" i="33" s="1"/>
  <c r="T76" i="33"/>
  <c r="T81" i="33"/>
  <c r="Q78" i="33"/>
  <c r="R84" i="33"/>
  <c r="R89" i="33" s="1"/>
  <c r="U69" i="33"/>
  <c r="U65" i="33" s="1"/>
  <c r="U72" i="33" s="1"/>
  <c r="U74" i="33" s="1"/>
  <c r="U70" i="33"/>
  <c r="V49" i="33"/>
  <c r="R78" i="33"/>
  <c r="T85" i="33"/>
  <c r="Y82" i="33" l="1"/>
  <c r="Z73" i="33"/>
  <c r="U81" i="33"/>
  <c r="U76" i="33"/>
  <c r="X80" i="33"/>
  <c r="X63" i="33"/>
  <c r="X57" i="33"/>
  <c r="Y47" i="33"/>
  <c r="Y91" i="33"/>
  <c r="Z79" i="33"/>
  <c r="R92" i="33"/>
  <c r="R93" i="33" s="1"/>
  <c r="R96" i="33" s="1"/>
  <c r="R90" i="33"/>
  <c r="R95" i="33" s="1"/>
  <c r="R94" i="33"/>
  <c r="S84" i="33"/>
  <c r="S89" i="33" s="1"/>
  <c r="V69" i="33"/>
  <c r="W49" i="33"/>
  <c r="V70" i="33"/>
  <c r="U85" i="33"/>
  <c r="T77" i="33"/>
  <c r="T78" i="33" s="1"/>
  <c r="V85" i="33" l="1"/>
  <c r="Z82" i="33"/>
  <c r="AA73" i="33"/>
  <c r="Z71" i="33"/>
  <c r="W70" i="33"/>
  <c r="W85" i="33" s="1"/>
  <c r="W69" i="33"/>
  <c r="X49" i="33"/>
  <c r="Y80" i="33"/>
  <c r="Y63" i="33"/>
  <c r="Y57" i="33"/>
  <c r="Z47" i="33"/>
  <c r="U77" i="33"/>
  <c r="U78" i="33" s="1"/>
  <c r="S92" i="33"/>
  <c r="S93" i="33" s="1"/>
  <c r="S96" i="33" s="1"/>
  <c r="S94" i="33"/>
  <c r="S90" i="33"/>
  <c r="S95" i="33" s="1"/>
  <c r="Z91" i="33"/>
  <c r="AA79" i="33"/>
  <c r="T84" i="33"/>
  <c r="T89" i="33" s="1"/>
  <c r="V65" i="33"/>
  <c r="V72" i="33" s="1"/>
  <c r="V74" i="33" s="1"/>
  <c r="AA82" i="33" l="1"/>
  <c r="AA71" i="33"/>
  <c r="AB73" i="33"/>
  <c r="W65" i="33"/>
  <c r="W72" i="33" s="1"/>
  <c r="W74" i="33" s="1"/>
  <c r="V81" i="33"/>
  <c r="V76" i="33"/>
  <c r="Z80" i="33"/>
  <c r="AA47" i="33"/>
  <c r="Z63" i="33"/>
  <c r="Z57" i="33"/>
  <c r="X70" i="33"/>
  <c r="X85" i="33" s="1"/>
  <c r="Y49" i="33"/>
  <c r="X69" i="33"/>
  <c r="T92" i="33"/>
  <c r="T93" i="33" s="1"/>
  <c r="T96" i="33" s="1"/>
  <c r="T94" i="33"/>
  <c r="T90" i="33"/>
  <c r="T95" i="33" s="1"/>
  <c r="AA91" i="33"/>
  <c r="AB79" i="33"/>
  <c r="U84" i="33"/>
  <c r="U89" i="33" s="1"/>
  <c r="AB82" i="33" l="1"/>
  <c r="AB71" i="33"/>
  <c r="AC73" i="33"/>
  <c r="AD73" i="33"/>
  <c r="AD82" i="33" s="1"/>
  <c r="AB91" i="33"/>
  <c r="AC79" i="33"/>
  <c r="V77" i="33"/>
  <c r="V84" i="33" s="1"/>
  <c r="V89" i="33" s="1"/>
  <c r="Y69" i="33"/>
  <c r="Y65" i="33" s="1"/>
  <c r="Y72" i="33" s="1"/>
  <c r="Y74" i="33" s="1"/>
  <c r="Y70" i="33"/>
  <c r="Z49" i="33"/>
  <c r="AA80" i="33"/>
  <c r="AA63" i="33"/>
  <c r="AA57" i="33"/>
  <c r="AB47" i="33"/>
  <c r="U92" i="33"/>
  <c r="U93" i="33" s="1"/>
  <c r="U96" i="33" s="1"/>
  <c r="U90" i="33"/>
  <c r="U95" i="33" s="1"/>
  <c r="U94" i="33"/>
  <c r="X65" i="33"/>
  <c r="X72" i="33" s="1"/>
  <c r="X74" i="33" s="1"/>
  <c r="W76" i="33"/>
  <c r="W81" i="33"/>
  <c r="AE73" i="33" l="1"/>
  <c r="AC82" i="33"/>
  <c r="AC71" i="33"/>
  <c r="AD71" i="33"/>
  <c r="V92" i="33"/>
  <c r="V93" i="33" s="1"/>
  <c r="V96" i="33" s="1"/>
  <c r="V90" i="33"/>
  <c r="V95" i="33" s="1"/>
  <c r="V94" i="33"/>
  <c r="X81" i="33"/>
  <c r="X76" i="33"/>
  <c r="AB80" i="33"/>
  <c r="AC47" i="33"/>
  <c r="AB63" i="33"/>
  <c r="AB57" i="33"/>
  <c r="Z69" i="33"/>
  <c r="AA49" i="33"/>
  <c r="Z70" i="33"/>
  <c r="W77" i="33"/>
  <c r="W84" i="33" s="1"/>
  <c r="W89" i="33" s="1"/>
  <c r="Y81" i="33"/>
  <c r="Y76" i="33"/>
  <c r="V78" i="33"/>
  <c r="AE82" i="33"/>
  <c r="AF73" i="33"/>
  <c r="AE71" i="33"/>
  <c r="Y85" i="33"/>
  <c r="AC91" i="33"/>
  <c r="AD79" i="33"/>
  <c r="Z85" i="33" l="1"/>
  <c r="W78" i="33"/>
  <c r="W92" i="33"/>
  <c r="W93" i="33" s="1"/>
  <c r="W96" i="33" s="1"/>
  <c r="W90" i="33"/>
  <c r="W95" i="33" s="1"/>
  <c r="W94" i="33"/>
  <c r="AD91" i="33"/>
  <c r="AE79" i="33"/>
  <c r="AF82" i="33"/>
  <c r="AG73" i="33"/>
  <c r="AF71" i="33"/>
  <c r="AA70" i="33"/>
  <c r="AA85" i="33" s="1"/>
  <c r="AA69" i="33"/>
  <c r="AB49" i="33"/>
  <c r="AC80" i="33"/>
  <c r="AC63" i="33"/>
  <c r="AC57" i="33"/>
  <c r="AD47" i="33"/>
  <c r="Z65" i="33"/>
  <c r="Z72" i="33" s="1"/>
  <c r="Z74" i="33" s="1"/>
  <c r="Y77" i="33"/>
  <c r="Y78" i="33" s="1"/>
  <c r="X77" i="33"/>
  <c r="X84" i="33" s="1"/>
  <c r="X89" i="33" s="1"/>
  <c r="X92" i="33" l="1"/>
  <c r="X93" i="33" s="1"/>
  <c r="X96" i="33" s="1"/>
  <c r="X90" i="33"/>
  <c r="X95" i="33" s="1"/>
  <c r="X94" i="33"/>
  <c r="AG82" i="33"/>
  <c r="AG71" i="33"/>
  <c r="AH73" i="33"/>
  <c r="Y84" i="33"/>
  <c r="Y89" i="33" s="1"/>
  <c r="AA65" i="33"/>
  <c r="AA72" i="33" s="1"/>
  <c r="AA74" i="33" s="1"/>
  <c r="X78" i="33"/>
  <c r="Z81" i="33"/>
  <c r="Z76" i="33"/>
  <c r="AD80" i="33"/>
  <c r="AD63" i="33"/>
  <c r="AD57" i="33"/>
  <c r="AE47" i="33"/>
  <c r="AB70" i="33"/>
  <c r="AB85" i="33" s="1"/>
  <c r="AB69" i="33"/>
  <c r="AC49" i="33"/>
  <c r="AE91" i="33"/>
  <c r="AF79" i="33"/>
  <c r="AC69" i="33" l="1"/>
  <c r="AC70" i="33"/>
  <c r="AC85" i="33" s="1"/>
  <c r="AD49" i="33"/>
  <c r="Z89" i="33"/>
  <c r="AH82" i="33"/>
  <c r="AH71" i="33"/>
  <c r="AI73" i="33"/>
  <c r="AF91" i="33"/>
  <c r="AG79" i="33"/>
  <c r="AA76" i="33"/>
  <c r="AA81" i="33"/>
  <c r="AE57" i="33"/>
  <c r="AF47" i="33"/>
  <c r="AE63" i="33"/>
  <c r="AE80" i="33"/>
  <c r="Z78" i="33"/>
  <c r="Z77" i="33"/>
  <c r="Z84" i="33" s="1"/>
  <c r="Y92" i="33"/>
  <c r="Y93" i="33" s="1"/>
  <c r="Y96" i="33" s="1"/>
  <c r="Y94" i="33"/>
  <c r="Y90" i="33"/>
  <c r="Y95" i="33" s="1"/>
  <c r="AB65" i="33"/>
  <c r="AB72" i="33" s="1"/>
  <c r="AB74" i="33" s="1"/>
  <c r="AI82" i="33" l="1"/>
  <c r="AJ73" i="33"/>
  <c r="AI71" i="33"/>
  <c r="AD69" i="33"/>
  <c r="AE49" i="33"/>
  <c r="AD70" i="33"/>
  <c r="AD85" i="33" s="1"/>
  <c r="Z92" i="33"/>
  <c r="Z93" i="33" s="1"/>
  <c r="Z96" i="33" s="1"/>
  <c r="Z94" i="33"/>
  <c r="Z90" i="33"/>
  <c r="Z95" i="33" s="1"/>
  <c r="AA77" i="33"/>
  <c r="AA84" i="33" s="1"/>
  <c r="AA89" i="33" s="1"/>
  <c r="AB76" i="33"/>
  <c r="AB81" i="33"/>
  <c r="AF80" i="33"/>
  <c r="AF63" i="33"/>
  <c r="AF57" i="33"/>
  <c r="AG47" i="33"/>
  <c r="AG91" i="33"/>
  <c r="AH79" i="33"/>
  <c r="AC65" i="33"/>
  <c r="AC72" i="33" s="1"/>
  <c r="AC74" i="33" s="1"/>
  <c r="AA92" i="33" l="1"/>
  <c r="AA93" i="33" s="1"/>
  <c r="AA96" i="33" s="1"/>
  <c r="AA90" i="33"/>
  <c r="AA95" i="33" s="1"/>
  <c r="AA94" i="33"/>
  <c r="AC81" i="33"/>
  <c r="AC76" i="33"/>
  <c r="AB77" i="33"/>
  <c r="AB84" i="33" s="1"/>
  <c r="AB89" i="33" s="1"/>
  <c r="AB78" i="33"/>
  <c r="AH91" i="33"/>
  <c r="AI79" i="33"/>
  <c r="AA78" i="33"/>
  <c r="AJ82" i="33"/>
  <c r="AJ71" i="33"/>
  <c r="AK73" i="33"/>
  <c r="AG80" i="33"/>
  <c r="AG63" i="33"/>
  <c r="AG57" i="33"/>
  <c r="AH47" i="33"/>
  <c r="AE70" i="33"/>
  <c r="AE69" i="33"/>
  <c r="AE65" i="33" s="1"/>
  <c r="AE72" i="33" s="1"/>
  <c r="AE74" i="33" s="1"/>
  <c r="AF49" i="33"/>
  <c r="AD65" i="33"/>
  <c r="AD72" i="33" s="1"/>
  <c r="AD74" i="33" s="1"/>
  <c r="AE76" i="33" l="1"/>
  <c r="AE81" i="33"/>
  <c r="AE85" i="33"/>
  <c r="AD81" i="33"/>
  <c r="AD76" i="33"/>
  <c r="AB92" i="33"/>
  <c r="AB93" i="33" s="1"/>
  <c r="AB96" i="33" s="1"/>
  <c r="AB90" i="33"/>
  <c r="AB95" i="33" s="1"/>
  <c r="AB94" i="33"/>
  <c r="AF70" i="33"/>
  <c r="AG49" i="33"/>
  <c r="AF69" i="33"/>
  <c r="AF65" i="33" s="1"/>
  <c r="AF72" i="33" s="1"/>
  <c r="AF74" i="33" s="1"/>
  <c r="AH80" i="33"/>
  <c r="AI47" i="33"/>
  <c r="AH63" i="33"/>
  <c r="AH57" i="33"/>
  <c r="AK82" i="33"/>
  <c r="AK71" i="33"/>
  <c r="AL73" i="33"/>
  <c r="AI91" i="33"/>
  <c r="AJ79" i="33"/>
  <c r="AC77" i="33"/>
  <c r="AC84" i="33" s="1"/>
  <c r="AC89" i="33" s="1"/>
  <c r="AC92" i="33" l="1"/>
  <c r="AC93" i="33" s="1"/>
  <c r="AC96" i="33" s="1"/>
  <c r="AC94" i="33"/>
  <c r="AC90" i="33"/>
  <c r="AC95" i="33" s="1"/>
  <c r="AF81" i="33"/>
  <c r="AF76" i="33"/>
  <c r="AL82" i="33"/>
  <c r="AL71" i="33"/>
  <c r="AM73" i="33"/>
  <c r="AG69" i="33"/>
  <c r="AG70" i="33"/>
  <c r="AG85" i="33" s="1"/>
  <c r="AH49" i="33"/>
  <c r="AC78" i="33"/>
  <c r="AF85" i="33"/>
  <c r="AI80" i="33"/>
  <c r="AI63" i="33"/>
  <c r="AI57" i="33"/>
  <c r="AJ47" i="33"/>
  <c r="AJ91" i="33"/>
  <c r="AK79" i="33"/>
  <c r="AD77" i="33"/>
  <c r="AD84" i="33" s="1"/>
  <c r="AD89" i="33" s="1"/>
  <c r="AE77" i="33"/>
  <c r="AE78" i="33" s="1"/>
  <c r="AD78" i="33" l="1"/>
  <c r="AD92" i="33"/>
  <c r="AD93" i="33" s="1"/>
  <c r="AD96" i="33" s="1"/>
  <c r="AD90" i="33"/>
  <c r="AD95" i="33" s="1"/>
  <c r="AD94" i="33"/>
  <c r="AJ80" i="33"/>
  <c r="AK47" i="33"/>
  <c r="AJ63" i="33"/>
  <c r="AJ57" i="33"/>
  <c r="AF77" i="33"/>
  <c r="AE84" i="33"/>
  <c r="AE89" i="33" s="1"/>
  <c r="AH69" i="33"/>
  <c r="AH65" i="33" s="1"/>
  <c r="AH72" i="33" s="1"/>
  <c r="AH74" i="33" s="1"/>
  <c r="AI49" i="33"/>
  <c r="AH70" i="33"/>
  <c r="AG65" i="33"/>
  <c r="AG72" i="33" s="1"/>
  <c r="AG74" i="33" s="1"/>
  <c r="AK91" i="33"/>
  <c r="AL79" i="33"/>
  <c r="AM82" i="33"/>
  <c r="AN73" i="33"/>
  <c r="AM71" i="33"/>
  <c r="AF84" i="33" l="1"/>
  <c r="AF89" i="33" s="1"/>
  <c r="AF92" i="33" s="1"/>
  <c r="AL91" i="33"/>
  <c r="AM79" i="33"/>
  <c r="AI70" i="33"/>
  <c r="AI69" i="33"/>
  <c r="AI65" i="33" s="1"/>
  <c r="AI72" i="33" s="1"/>
  <c r="AI74" i="33" s="1"/>
  <c r="AJ49" i="33"/>
  <c r="AH81" i="33"/>
  <c r="AH76" i="33"/>
  <c r="AN82" i="33"/>
  <c r="AO73" i="33"/>
  <c r="AN71" i="33"/>
  <c r="AG81" i="33"/>
  <c r="AG76" i="33"/>
  <c r="AE92" i="33"/>
  <c r="AE93" i="33" s="1"/>
  <c r="AE96" i="33" s="1"/>
  <c r="AE90" i="33"/>
  <c r="AE95" i="33" s="1"/>
  <c r="AE94" i="33"/>
  <c r="AH85" i="33"/>
  <c r="AF78" i="33"/>
  <c r="AK80" i="33"/>
  <c r="AK63" i="33"/>
  <c r="AK57" i="33"/>
  <c r="AL47" i="33"/>
  <c r="AF90" i="33" l="1"/>
  <c r="AF94" i="33"/>
  <c r="AF95" i="33"/>
  <c r="AG77" i="33"/>
  <c r="AG84" i="33" s="1"/>
  <c r="AG89" i="33" s="1"/>
  <c r="AI76" i="33"/>
  <c r="AI81" i="33"/>
  <c r="AI85" i="33"/>
  <c r="AL80" i="33"/>
  <c r="AL57" i="33"/>
  <c r="AL63" i="33"/>
  <c r="AM47" i="33"/>
  <c r="AO82" i="33"/>
  <c r="AP73" i="33"/>
  <c r="AO71" i="33"/>
  <c r="AJ70" i="33"/>
  <c r="AJ85" i="33" s="1"/>
  <c r="AK49" i="33"/>
  <c r="AJ69" i="33"/>
  <c r="AH77" i="33"/>
  <c r="AM91" i="33"/>
  <c r="AN79" i="33"/>
  <c r="AF93" i="33"/>
  <c r="AF96" i="33" s="1"/>
  <c r="AH84" i="33" l="1"/>
  <c r="AH89" i="33" s="1"/>
  <c r="AH78" i="33"/>
  <c r="AH92" i="33"/>
  <c r="AH90" i="33"/>
  <c r="AH94" i="33"/>
  <c r="AN91" i="33"/>
  <c r="AO79" i="33"/>
  <c r="AG92" i="33"/>
  <c r="AG93" i="33" s="1"/>
  <c r="AG96" i="33" s="1"/>
  <c r="AG90" i="33"/>
  <c r="AG95" i="33" s="1"/>
  <c r="AG94" i="33"/>
  <c r="AJ65" i="33"/>
  <c r="AJ72" i="33" s="1"/>
  <c r="AJ74" i="33" s="1"/>
  <c r="AP82" i="33"/>
  <c r="AQ73" i="33"/>
  <c r="AP71" i="33"/>
  <c r="AI77" i="33"/>
  <c r="AI84" i="33" s="1"/>
  <c r="AI89" i="33" s="1"/>
  <c r="AK69" i="33"/>
  <c r="AK65" i="33" s="1"/>
  <c r="AK72" i="33" s="1"/>
  <c r="AK74" i="33" s="1"/>
  <c r="AK70" i="33"/>
  <c r="AL49" i="33"/>
  <c r="AM57" i="33"/>
  <c r="AN47" i="33"/>
  <c r="AM63" i="33"/>
  <c r="AM80" i="33"/>
  <c r="AG78" i="33"/>
  <c r="AI78" i="33" l="1"/>
  <c r="AI92" i="33"/>
  <c r="AI93" i="33" s="1"/>
  <c r="AI94" i="33"/>
  <c r="AI90" i="33"/>
  <c r="AI95" i="33" s="1"/>
  <c r="AL69" i="33"/>
  <c r="AM49" i="33"/>
  <c r="AL70" i="33"/>
  <c r="AJ76" i="33"/>
  <c r="AJ81" i="33"/>
  <c r="AH95" i="33"/>
  <c r="AN80" i="33"/>
  <c r="AN63" i="33"/>
  <c r="AN57" i="33"/>
  <c r="AO47" i="33"/>
  <c r="AK81" i="33"/>
  <c r="AK76" i="33"/>
  <c r="AQ82" i="33"/>
  <c r="AQ71" i="33"/>
  <c r="AR73" i="33"/>
  <c r="AK85" i="33"/>
  <c r="AO91" i="33"/>
  <c r="AP79" i="33"/>
  <c r="AH93" i="33"/>
  <c r="AH96" i="33" s="1"/>
  <c r="AL85" i="33" l="1"/>
  <c r="AP91" i="33"/>
  <c r="AQ79" i="33"/>
  <c r="AL65" i="33"/>
  <c r="AL72" i="33" s="1"/>
  <c r="AL74" i="33" s="1"/>
  <c r="AK77" i="33"/>
  <c r="AK84" i="33" s="1"/>
  <c r="AK89" i="33" s="1"/>
  <c r="AJ77" i="33"/>
  <c r="AJ84" i="33" s="1"/>
  <c r="AJ89" i="33" s="1"/>
  <c r="AR82" i="33"/>
  <c r="AS73" i="33"/>
  <c r="AR71" i="33"/>
  <c r="AO80" i="33"/>
  <c r="AO63" i="33"/>
  <c r="AO57" i="33"/>
  <c r="AP47" i="33"/>
  <c r="AM70" i="33"/>
  <c r="AM69" i="33"/>
  <c r="AM65" i="33" s="1"/>
  <c r="AM72" i="33" s="1"/>
  <c r="AM74" i="33" s="1"/>
  <c r="AN49" i="33"/>
  <c r="AI96" i="33"/>
  <c r="AJ78" i="33" l="1"/>
  <c r="AJ92" i="33"/>
  <c r="AJ93" i="33" s="1"/>
  <c r="AJ96" i="33" s="1"/>
  <c r="AJ90" i="33"/>
  <c r="AJ95" i="33" s="1"/>
  <c r="AJ94" i="33"/>
  <c r="AK92" i="33"/>
  <c r="AK90" i="33"/>
  <c r="AK95" i="33" s="1"/>
  <c r="AK94" i="33"/>
  <c r="AM76" i="33"/>
  <c r="AM81" i="33"/>
  <c r="AP63" i="33"/>
  <c r="AQ47" i="33"/>
  <c r="AP80" i="33"/>
  <c r="AP57" i="33"/>
  <c r="AL81" i="33"/>
  <c r="AL76" i="33"/>
  <c r="AN70" i="33"/>
  <c r="AN69" i="33"/>
  <c r="AO49" i="33"/>
  <c r="AS82" i="33"/>
  <c r="AS71" i="33"/>
  <c r="AT73" i="33"/>
  <c r="AQ91" i="33"/>
  <c r="AR79" i="33"/>
  <c r="AM85" i="33"/>
  <c r="AK78" i="33"/>
  <c r="AK93" i="33" l="1"/>
  <c r="AK96" i="33"/>
  <c r="AN85" i="33"/>
  <c r="AM77" i="33"/>
  <c r="AM78" i="33" s="1"/>
  <c r="AR91" i="33"/>
  <c r="AS79" i="33"/>
  <c r="AL77" i="33"/>
  <c r="AL84" i="33" s="1"/>
  <c r="AL89" i="33" s="1"/>
  <c r="AQ80" i="33"/>
  <c r="AQ63" i="33"/>
  <c r="AQ57" i="33"/>
  <c r="AR47" i="33"/>
  <c r="AT82" i="33"/>
  <c r="AU73" i="33"/>
  <c r="AT71" i="33"/>
  <c r="AN65" i="33"/>
  <c r="AN72" i="33" s="1"/>
  <c r="AN74" i="33" s="1"/>
  <c r="AO69" i="33"/>
  <c r="AO65" i="33" s="1"/>
  <c r="AO72" i="33" s="1"/>
  <c r="AO74" i="33" s="1"/>
  <c r="AO70" i="33"/>
  <c r="AP49" i="33"/>
  <c r="AO81" i="33" l="1"/>
  <c r="AO76" i="33"/>
  <c r="AS91" i="33"/>
  <c r="AT79" i="33"/>
  <c r="AL92" i="33"/>
  <c r="AL93" i="33" s="1"/>
  <c r="AL96" i="33" s="1"/>
  <c r="AL90" i="33"/>
  <c r="AL95" i="33" s="1"/>
  <c r="AL94" i="33"/>
  <c r="AP69" i="33"/>
  <c r="AP65" i="33" s="1"/>
  <c r="AP72" i="33" s="1"/>
  <c r="AP74" i="33" s="1"/>
  <c r="AQ49" i="33"/>
  <c r="AP70" i="33"/>
  <c r="AN81" i="33"/>
  <c r="AN76" i="33"/>
  <c r="AR80" i="33"/>
  <c r="AR63" i="33"/>
  <c r="AR57" i="33"/>
  <c r="AS47" i="33"/>
  <c r="AL78" i="33"/>
  <c r="AO85" i="33"/>
  <c r="AM84" i="33"/>
  <c r="AM89" i="33" s="1"/>
  <c r="AU82" i="33"/>
  <c r="AU71" i="33"/>
  <c r="AV73" i="33"/>
  <c r="AP85" i="33" l="1"/>
  <c r="AO77" i="33"/>
  <c r="AS80" i="33"/>
  <c r="AS63" i="33"/>
  <c r="AS57" i="33"/>
  <c r="AT47" i="33"/>
  <c r="AN77" i="33"/>
  <c r="AN84" i="33" s="1"/>
  <c r="AN89" i="33" s="1"/>
  <c r="AN78" i="33"/>
  <c r="AP81" i="33"/>
  <c r="AP76" i="33"/>
  <c r="AT91" i="33"/>
  <c r="AU79" i="33"/>
  <c r="AM92" i="33"/>
  <c r="AM93" i="33" s="1"/>
  <c r="AM96" i="33" s="1"/>
  <c r="AM90" i="33"/>
  <c r="AM95" i="33" s="1"/>
  <c r="AM94" i="33"/>
  <c r="AV82" i="33"/>
  <c r="AW73" i="33"/>
  <c r="AV71" i="33"/>
  <c r="AQ70" i="33"/>
  <c r="AQ85" i="33" s="1"/>
  <c r="AQ69" i="33"/>
  <c r="AR49" i="33"/>
  <c r="AO84" i="33" l="1"/>
  <c r="AO89" i="33" s="1"/>
  <c r="AO92" i="33" s="1"/>
  <c r="AR70" i="33"/>
  <c r="AR85" i="33" s="1"/>
  <c r="AR69" i="33"/>
  <c r="AS49" i="33"/>
  <c r="AW82" i="33"/>
  <c r="AX73" i="33"/>
  <c r="AW71" i="33"/>
  <c r="AP77" i="33"/>
  <c r="AT80" i="33"/>
  <c r="AT63" i="33"/>
  <c r="AT57" i="33"/>
  <c r="AU47" i="33"/>
  <c r="AQ65" i="33"/>
  <c r="AQ72" i="33" s="1"/>
  <c r="AQ74" i="33" s="1"/>
  <c r="AO78" i="33"/>
  <c r="AN92" i="33"/>
  <c r="AN93" i="33" s="1"/>
  <c r="AN96" i="33" s="1"/>
  <c r="AN90" i="33"/>
  <c r="AN95" i="33" s="1"/>
  <c r="AN94" i="33"/>
  <c r="AU91" i="33"/>
  <c r="AV79" i="33"/>
  <c r="AO94" i="33" l="1"/>
  <c r="AP84" i="33"/>
  <c r="AP89" i="33" s="1"/>
  <c r="AP92" i="33" s="1"/>
  <c r="AP93" i="33" s="1"/>
  <c r="AO90" i="33"/>
  <c r="AP94" i="33"/>
  <c r="AQ76" i="33"/>
  <c r="AQ81" i="33"/>
  <c r="AX82" i="33"/>
  <c r="AX71" i="33"/>
  <c r="AY73" i="33"/>
  <c r="AV91" i="33"/>
  <c r="AW79" i="33"/>
  <c r="AU57" i="33"/>
  <c r="AU80" i="33"/>
  <c r="AU63" i="33"/>
  <c r="AV47" i="33"/>
  <c r="AP78" i="33"/>
  <c r="AS69" i="33"/>
  <c r="AS65" i="33" s="1"/>
  <c r="AS72" i="33" s="1"/>
  <c r="AS74" i="33" s="1"/>
  <c r="AS70" i="33"/>
  <c r="AT49" i="33"/>
  <c r="AO95" i="33"/>
  <c r="AR65" i="33"/>
  <c r="AR72" i="33" s="1"/>
  <c r="AR74" i="33" s="1"/>
  <c r="AO93" i="33"/>
  <c r="AO96" i="33" s="1"/>
  <c r="AP90" i="33" l="1"/>
  <c r="AP95" i="33" s="1"/>
  <c r="AR81" i="33"/>
  <c r="AR76" i="33"/>
  <c r="AY82" i="33"/>
  <c r="AZ73" i="33"/>
  <c r="AY71" i="33"/>
  <c r="AQ77" i="33"/>
  <c r="AQ84" i="33" s="1"/>
  <c r="AT69" i="33"/>
  <c r="AU49" i="33"/>
  <c r="AT70" i="33"/>
  <c r="AV80" i="33"/>
  <c r="AV63" i="33"/>
  <c r="AW47" i="33"/>
  <c r="AV57" i="33"/>
  <c r="AW91" i="33"/>
  <c r="AX79" i="33"/>
  <c r="AS81" i="33"/>
  <c r="AS76" i="33"/>
  <c r="AS85" i="33"/>
  <c r="AQ89" i="33"/>
  <c r="AP96" i="33"/>
  <c r="AQ78" i="33" l="1"/>
  <c r="AS77" i="33"/>
  <c r="AW80" i="33"/>
  <c r="AW63" i="33"/>
  <c r="AW57" i="33"/>
  <c r="AX47" i="33"/>
  <c r="AQ92" i="33"/>
  <c r="AQ93" i="33" s="1"/>
  <c r="AQ96" i="33" s="1"/>
  <c r="AQ90" i="33"/>
  <c r="AQ95" i="33" s="1"/>
  <c r="AQ94" i="33"/>
  <c r="AX91" i="33"/>
  <c r="AY79" i="33"/>
  <c r="AT65" i="33"/>
  <c r="AT72" i="33" s="1"/>
  <c r="AT74" i="33" s="1"/>
  <c r="AZ82" i="33"/>
  <c r="AZ71" i="33"/>
  <c r="AT85" i="33"/>
  <c r="AR77" i="33"/>
  <c r="AR84" i="33" s="1"/>
  <c r="AR78" i="33"/>
  <c r="AU70" i="33"/>
  <c r="AU69" i="33"/>
  <c r="AU65" i="33" s="1"/>
  <c r="AU72" i="33" s="1"/>
  <c r="AU74" i="33" s="1"/>
  <c r="AV49" i="33"/>
  <c r="AR89" i="33"/>
  <c r="AU76" i="33" l="1"/>
  <c r="AU81" i="33"/>
  <c r="AU85" i="33"/>
  <c r="AX63" i="33"/>
  <c r="AX80" i="33"/>
  <c r="AY47" i="33"/>
  <c r="AX57" i="33"/>
  <c r="AS84" i="33"/>
  <c r="AS89" i="33" s="1"/>
  <c r="AY91" i="33"/>
  <c r="AZ79" i="33"/>
  <c r="AZ91" i="33" s="1"/>
  <c r="AR92" i="33"/>
  <c r="AR93" i="33" s="1"/>
  <c r="AR96" i="33" s="1"/>
  <c r="AR90" i="33"/>
  <c r="AR95" i="33" s="1"/>
  <c r="AR94" i="33"/>
  <c r="AV70" i="33"/>
  <c r="AV69" i="33"/>
  <c r="AV65" i="33" s="1"/>
  <c r="AV72" i="33" s="1"/>
  <c r="AV74" i="33" s="1"/>
  <c r="AW49" i="33"/>
  <c r="AT81" i="33"/>
  <c r="AT76" i="33"/>
  <c r="AS78" i="33"/>
  <c r="AV81" i="33" l="1"/>
  <c r="AV76" i="33"/>
  <c r="AW69" i="33"/>
  <c r="AW65" i="33" s="1"/>
  <c r="AW72" i="33" s="1"/>
  <c r="AW74" i="33" s="1"/>
  <c r="AW70" i="33"/>
  <c r="AX49" i="33"/>
  <c r="AS92" i="33"/>
  <c r="AS93" i="33" s="1"/>
  <c r="AS96" i="33" s="1"/>
  <c r="AS90" i="33"/>
  <c r="AS95" i="33" s="1"/>
  <c r="AS94" i="33"/>
  <c r="AT77" i="33"/>
  <c r="AT84" i="33" s="1"/>
  <c r="AT89" i="33" s="1"/>
  <c r="AV85" i="33"/>
  <c r="AY80" i="33"/>
  <c r="AZ47" i="33"/>
  <c r="AY63" i="33"/>
  <c r="AY57" i="33"/>
  <c r="AU77" i="33"/>
  <c r="AU84" i="33" l="1"/>
  <c r="AU89" i="33" s="1"/>
  <c r="AU90" i="33" s="1"/>
  <c r="AU95" i="33" s="1"/>
  <c r="AU78" i="33"/>
  <c r="AT78" i="33"/>
  <c r="AT92" i="33"/>
  <c r="AT93" i="33" s="1"/>
  <c r="AT96" i="33" s="1"/>
  <c r="AT94" i="33"/>
  <c r="AT90" i="33"/>
  <c r="AT95" i="33" s="1"/>
  <c r="AW81" i="33"/>
  <c r="AW76" i="33"/>
  <c r="AU92" i="33"/>
  <c r="AU93" i="33" s="1"/>
  <c r="AU96" i="33" s="1"/>
  <c r="AZ80" i="33"/>
  <c r="AZ57" i="33"/>
  <c r="AZ63" i="33"/>
  <c r="AX69" i="33"/>
  <c r="AX65" i="33" s="1"/>
  <c r="AX72" i="33" s="1"/>
  <c r="AX74" i="33" s="1"/>
  <c r="AY49" i="33"/>
  <c r="AX70" i="33"/>
  <c r="AV77" i="33"/>
  <c r="AV78" i="33"/>
  <c r="AW85" i="33"/>
  <c r="AU94" i="33" l="1"/>
  <c r="AV84" i="33"/>
  <c r="AV89" i="33" s="1"/>
  <c r="AV90" i="33" s="1"/>
  <c r="AV95" i="33" s="1"/>
  <c r="AV92" i="33"/>
  <c r="AV93" i="33" s="1"/>
  <c r="AV96" i="33" s="1"/>
  <c r="AV94" i="33"/>
  <c r="AX81" i="33"/>
  <c r="AX76" i="33"/>
  <c r="AX85" i="33"/>
  <c r="AY70" i="33"/>
  <c r="AY85" i="33" s="1"/>
  <c r="AY69" i="33"/>
  <c r="AZ49" i="33"/>
  <c r="AW77" i="33"/>
  <c r="AW84" i="33" s="1"/>
  <c r="AW89" i="33" s="1"/>
  <c r="AW92" i="33" l="1"/>
  <c r="AW93" i="33" s="1"/>
  <c r="AW96" i="33" s="1"/>
  <c r="AW90" i="33"/>
  <c r="AW95" i="33" s="1"/>
  <c r="AW94" i="33"/>
  <c r="AZ70" i="33"/>
  <c r="AZ85" i="33" s="1"/>
  <c r="AZ69" i="33"/>
  <c r="AX77" i="33"/>
  <c r="AX84" i="33" s="1"/>
  <c r="AX89" i="33" s="1"/>
  <c r="AW78" i="33"/>
  <c r="AY65" i="33"/>
  <c r="AY72" i="33" s="1"/>
  <c r="AY74" i="33" s="1"/>
  <c r="AX92" i="33" l="1"/>
  <c r="AX93" i="33" s="1"/>
  <c r="AX96" i="33" s="1"/>
  <c r="AX94" i="33"/>
  <c r="AX90" i="33"/>
  <c r="AX95" i="33" s="1"/>
  <c r="AX78" i="33"/>
  <c r="AY76" i="33"/>
  <c r="AY81" i="33"/>
  <c r="AZ65" i="33"/>
  <c r="AZ72" i="33" s="1"/>
  <c r="AZ74" i="33" s="1"/>
  <c r="AY77" i="33" l="1"/>
  <c r="AY84" i="33" s="1"/>
  <c r="AY89" i="33" s="1"/>
  <c r="AZ76" i="33"/>
  <c r="AZ81" i="33"/>
  <c r="AY78" i="33" l="1"/>
  <c r="AY92" i="33"/>
  <c r="AY93" i="33" s="1"/>
  <c r="AY96" i="33" s="1"/>
  <c r="AY94" i="33"/>
  <c r="AY90" i="33"/>
  <c r="AY95" i="33" s="1"/>
  <c r="AZ77" i="33"/>
  <c r="AZ84" i="33" s="1"/>
  <c r="AZ89" i="33" s="1"/>
  <c r="AZ92" i="33" l="1"/>
  <c r="AZ93" i="33" s="1"/>
  <c r="AZ96" i="33" s="1"/>
  <c r="F29" i="33" s="1"/>
  <c r="AZ90" i="33"/>
  <c r="AZ95" i="33" s="1"/>
  <c r="F28" i="33" s="1"/>
  <c r="AZ94" i="33"/>
  <c r="AZ78" i="33"/>
</calcChain>
</file>

<file path=xl/sharedStrings.xml><?xml version="1.0" encoding="utf-8"?>
<sst xmlns="http://schemas.openxmlformats.org/spreadsheetml/2006/main" count="1478" uniqueCount="639">
  <si>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</si>
  <si>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</si>
  <si>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</si>
  <si>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</si>
  <si>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</si>
  <si>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</si>
  <si>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</si>
  <si>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</si>
  <si>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</si>
  <si>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</si>
  <si>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</si>
  <si>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</si>
  <si>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</si>
  <si>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</si>
  <si>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</si>
  <si>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</si>
  <si>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</si>
  <si>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</si>
  <si>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</si>
  <si>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</si>
  <si>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</si>
  <si>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</si>
  <si>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</si>
  <si>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</si>
  <si>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</si>
  <si>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</si>
  <si>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</si>
  <si>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</si>
  <si>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</si>
  <si>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</si>
  <si>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</si>
  <si>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</si>
  <si>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</si>
  <si>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</si>
  <si>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</si>
  <si>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</si>
  <si>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</si>
  <si>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</si>
  <si>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</si>
  <si>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</si>
  <si>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</si>
  <si>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</si>
  <si>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</si>
  <si>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</si>
  <si>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</si>
  <si>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</si>
  <si>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</si>
  <si>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</si>
  <si>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</si>
  <si>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</si>
  <si>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</si>
  <si>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</si>
  <si>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</si>
  <si>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</si>
  <si>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</si>
  <si>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</si>
  <si>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</si>
  <si>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</si>
  <si>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</si>
  <si>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</si>
  <si>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</si>
  <si>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</si>
  <si>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</si>
  <si>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</si>
  <si>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</si>
  <si>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</si>
  <si>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</si>
  <si>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</si>
  <si>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</si>
  <si>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</si>
  <si>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</si>
  <si>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</si>
  <si>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</si>
  <si>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</si>
  <si>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</si>
  <si>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</si>
  <si>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</si>
  <si>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</si>
  <si>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</si>
  <si>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</si>
  <si>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</si>
  <si>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</si>
  <si>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</si>
  <si>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</si>
  <si>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</si>
  <si>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</si>
  <si>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</si>
  <si>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</si>
  <si>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</si>
  <si>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</si>
  <si>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</si>
  <si>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</si>
  <si>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</si>
  <si>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</si>
  <si>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</si>
  <si>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</si>
  <si>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</si>
  <si>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</si>
  <si>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</si>
  <si>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</si>
  <si>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</si>
  <si>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</si>
  <si>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</si>
  <si>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</si>
  <si>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</si>
  <si>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</si>
  <si>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</si>
  <si>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</si>
  <si>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</si>
  <si>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</si>
  <si>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</si>
  <si>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</si>
  <si>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</si>
  <si>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</si>
  <si>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</si>
  <si>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</si>
  <si>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</si>
  <si>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</si>
  <si>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</si>
  <si>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</si>
  <si>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</si>
  <si>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</si>
  <si>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</si>
  <si>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</si>
  <si>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</si>
  <si>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</si>
  <si>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</si>
  <si>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</si>
  <si>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</si>
  <si>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</si>
  <si>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</si>
  <si>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</si>
  <si>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</si>
  <si>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</si>
  <si>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</si>
  <si>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</si>
  <si>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</si>
  <si>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</si>
  <si>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</si>
  <si>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</si>
  <si>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</si>
  <si>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</si>
  <si>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</si>
  <si>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</si>
  <si>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</si>
  <si>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</si>
  <si>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</si>
  <si>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</si>
  <si>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</si>
  <si>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</si>
  <si>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</si>
  <si>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</si>
  <si>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</si>
  <si>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</si>
  <si>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</si>
  <si>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</si>
  <si>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</si>
  <si>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</si>
  <si>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</si>
  <si>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</si>
  <si>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</si>
  <si>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</si>
  <si>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</si>
  <si>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</si>
  <si>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</si>
  <si>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</si>
  <si>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</si>
  <si>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</si>
  <si>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</si>
  <si>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</si>
  <si>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</si>
  <si>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</si>
  <si>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</si>
  <si>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</si>
  <si>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</si>
  <si>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</si>
  <si>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</si>
  <si>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</si>
  <si>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</si>
  <si>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</si>
  <si>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</si>
  <si>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</si>
  <si>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</si>
  <si>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</si>
  <si>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</si>
  <si>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</si>
  <si>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</si>
  <si>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</si>
  <si>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</si>
  <si>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</si>
  <si>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</si>
  <si>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</si>
  <si>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</si>
  <si>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</si>
  <si>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</si>
  <si>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</si>
  <si>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</si>
  <si>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</si>
  <si>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</si>
  <si>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</si>
  <si>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</si>
  <si>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</si>
  <si>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</si>
  <si>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</si>
  <si>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</si>
  <si>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</si>
  <si>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</si>
  <si>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</si>
  <si>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</si>
  <si>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</si>
  <si>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</si>
  <si>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</si>
  <si>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</si>
  <si>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</si>
  <si>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</si>
  <si>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</si>
  <si>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</si>
  <si>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</si>
  <si>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</si>
  <si>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</si>
  <si>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</si>
  <si>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</si>
  <si>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</si>
  <si>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</si>
  <si>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</si>
  <si>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</si>
  <si>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</si>
  <si>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</si>
  <si>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</si>
  <si>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</si>
  <si>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</si>
  <si>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</si>
  <si>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</si>
  <si>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</si>
  <si>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</si>
  <si>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</si>
  <si>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</si>
  <si>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</si>
  <si>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</si>
  <si>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</si>
  <si>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</si>
  <si>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</si>
  <si>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</si>
  <si>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</si>
  <si>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</si>
  <si>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</si>
  <si>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</si>
  <si>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</si>
  <si>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</si>
  <si>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</si>
  <si>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</si>
  <si>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</si>
  <si>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</si>
  <si>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</si>
  <si>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</si>
  <si>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</si>
  <si>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</si>
  <si>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</si>
  <si>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</si>
  <si>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</si>
  <si>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</si>
  <si>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</si>
  <si>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</si>
  <si>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</si>
  <si>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</si>
  <si>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</si>
  <si>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</si>
  <si>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</si>
  <si>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</si>
  <si>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</si>
  <si>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</si>
  <si>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</si>
  <si>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</si>
  <si>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</si>
  <si>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</si>
  <si>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</si>
  <si>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</si>
  <si>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</si>
  <si>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</si>
  <si>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</si>
  <si>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</si>
  <si>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</si>
  <si>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</si>
  <si>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</si>
  <si>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</si>
  <si>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</si>
  <si>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</si>
  <si>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</si>
  <si>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</si>
  <si>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</si>
  <si>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</si>
  <si>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</si>
  <si>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</si>
  <si>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</si>
  <si>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</si>
  <si>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</si>
  <si>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</si>
  <si>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</si>
  <si>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</si>
  <si>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</si>
  <si>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</si>
  <si>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</si>
  <si>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</si>
  <si>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</si>
  <si>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</si>
  <si>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</si>
  <si>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</si>
  <si>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</si>
  <si>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</si>
  <si>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</si>
  <si>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</si>
  <si>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</si>
  <si>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</si>
  <si>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</si>
  <si>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</si>
  <si>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</si>
  <si>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</si>
  <si>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</si>
  <si>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</si>
  <si>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</si>
  <si>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</si>
  <si>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</si>
  <si>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</si>
  <si>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</si>
  <si>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</si>
  <si>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</si>
  <si>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</si>
  <si>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</si>
  <si>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</si>
  <si>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</si>
  <si>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</si>
  <si>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</si>
  <si>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</si>
  <si>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</si>
  <si>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</si>
  <si>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</si>
  <si>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</si>
  <si>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</si>
  <si>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</si>
  <si>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</si>
  <si>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</si>
  <si>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</si>
  <si>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</si>
  <si>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</si>
  <si>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</si>
  <si>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</si>
  <si>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</si>
  <si>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</si>
  <si>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</si>
  <si>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</si>
  <si>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</si>
  <si>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</si>
  <si>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</si>
  <si>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</si>
  <si>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</si>
  <si>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</si>
  <si>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</si>
  <si>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</si>
  <si>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</si>
  <si>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</si>
  <si>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</si>
  <si>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</si>
  <si>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</si>
  <si>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</si>
  <si>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</si>
  <si>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</si>
  <si>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</si>
  <si>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</si>
  <si>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</si>
  <si>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</si>
  <si>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</si>
  <si>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</si>
  <si>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</si>
  <si>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</si>
  <si>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</si>
  <si>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</si>
  <si>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</si>
  <si>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</si>
  <si>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</si>
  <si>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</si>
  <si>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</si>
  <si>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</si>
  <si>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</si>
  <si>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</si>
  <si>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</si>
  <si>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</si>
  <si>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</si>
  <si>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</si>
  <si>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</si>
  <si>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</si>
  <si>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</si>
  <si>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</si>
  <si>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</si>
  <si>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</si>
  <si>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</si>
  <si>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</si>
  <si>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</si>
  <si>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</si>
  <si>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</si>
  <si>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</si>
  <si>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</si>
  <si>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</si>
  <si>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</si>
  <si>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</si>
  <si>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</si>
  <si>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</si>
  <si>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</si>
  <si>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</si>
  <si>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</si>
  <si>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</si>
  <si>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</si>
  <si>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</si>
  <si>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</si>
  <si>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</si>
  <si>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</si>
  <si>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</si>
  <si>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</si>
  <si>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</si>
  <si>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</si>
  <si>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</si>
  <si>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</si>
  <si>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</si>
  <si>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</si>
  <si>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</si>
  <si>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</si>
  <si>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</si>
  <si>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</si>
  <si>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</si>
  <si>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</si>
  <si>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</si>
  <si>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</si>
  <si>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</si>
  <si>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</si>
  <si>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</si>
  <si>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</si>
  <si>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</si>
  <si>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</si>
  <si>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</si>
  <si>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</si>
  <si>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</si>
  <si>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</si>
  <si>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</si>
  <si>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</si>
  <si>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</si>
  <si>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</si>
  <si>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</si>
  <si>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</si>
  <si>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</si>
  <si>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</si>
  <si>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</si>
  <si>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</si>
  <si>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</si>
  <si>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</si>
  <si>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</si>
  <si>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</si>
  <si>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</si>
  <si>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</si>
  <si>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</si>
  <si>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</si>
  <si>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</si>
  <si>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</si>
  <si>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</si>
  <si>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</si>
  <si>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</si>
  <si>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</si>
  <si>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</si>
  <si>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</si>
  <si>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</si>
  <si>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</si>
  <si>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</si>
  <si>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</si>
  <si>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</si>
  <si>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</si>
  <si>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</si>
  <si>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</si>
  <si>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</si>
  <si>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</si>
  <si>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</si>
  <si>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</si>
  <si>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</si>
  <si>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</si>
  <si>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</si>
  <si>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</si>
  <si>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</si>
  <si>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</si>
  <si>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</si>
  <si>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</si>
  <si>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</si>
  <si>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</si>
  <si>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</si>
  <si>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</si>
  <si>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</si>
  <si>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</si>
  <si>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</si>
  <si>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</si>
  <si>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</si>
  <si>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</si>
  <si>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</si>
  <si>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</si>
  <si>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</si>
  <si>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</si>
  <si>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</si>
  <si>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</si>
  <si>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</si>
  <si>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</si>
  <si>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</si>
  <si>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</si>
  <si>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</si>
  <si>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</si>
  <si>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</si>
  <si>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</si>
  <si>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</si>
  <si>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</si>
  <si>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</si>
  <si>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</si>
  <si>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</si>
  <si>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</si>
  <si>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</si>
  <si>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</si>
  <si>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</si>
  <si>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</si>
  <si>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</si>
  <si>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</si>
  <si>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</si>
  <si>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</si>
  <si>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</si>
  <si>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</si>
  <si>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</si>
  <si>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</si>
  <si>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</si>
  <si>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</si>
  <si>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</si>
  <si>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</si>
  <si>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</si>
  <si>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</si>
  <si>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</si>
  <si>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</si>
  <si>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</si>
  <si>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</si>
  <si>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</si>
  <si>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</si>
  <si>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</si>
  <si>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</si>
  <si>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</si>
  <si>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</si>
  <si>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</si>
  <si>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</si>
  <si>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</si>
  <si>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</si>
  <si>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</si>
  <si>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</si>
  <si>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</si>
  <si>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</si>
  <si>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</si>
  <si>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</si>
  <si>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</si>
  <si>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</si>
  <si>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</si>
  <si>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</si>
  <si>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</si>
  <si>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</si>
  <si>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</si>
  <si>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</si>
  <si>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</si>
  <si>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</si>
  <si>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</si>
  <si>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</si>
  <si>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Возможность реализации в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</si>
  <si>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</si>
  <si>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</si>
  <si>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</si>
  <si>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</si>
  <si>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</si>
  <si>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</si>
  <si>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Год раскрытия информации: 2022 год</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</si>
  <si>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</si>
  <si>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</si>
  <si>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</si>
  <si>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</si>
  <si>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</si>
  <si>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</si>
  <si>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</si>
  <si>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</si>
  <si>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замена 209 опор ВЛ 110 кВ, 54 км провода АС 120/19
финансирвоание 77.692 млн. руб.</t>
  </si>
  <si>
    <t>77.69 млн.руб.</t>
  </si>
  <si>
    <t>Сметная стоимость проекта в ценах 2024 года с НДС, млн. руб.</t>
  </si>
  <si>
    <t>Расчет стоимости инвестиционного проекта</t>
  </si>
  <si>
    <t>209 шт., 54 км</t>
  </si>
  <si>
    <t>П</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</si>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</sst>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Fill="1" applyAlignment="1">
      <alignment horizontal="left"/>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-1242400.2819383258</c:v>
                </c:pt>
                <c:pt idx="1">
                  <c:v>-1083568.9728114263</c:v>
                </c:pt>
                <c:pt idx="2">
                  <c:v>-944944.62251828099</c:v>
                </c:pt>
                <c:pt idx="3">
                  <c:v>-823967.33513560996</c:v>
                </c:pt>
                <c:pt idx="4">
                  <c:v>-718400.30137557746</c:v>
                </c:pt>
                <c:pt idx="5">
                  <c:v>-626289.15677537012</c:v>
                </c:pt>
                <c:pt idx="6">
                  <c:v>-545926.43715539831</c:v>
                </c:pt>
                <c:pt idx="7">
                  <c:v>-475820.49375488248</c:v>
                </c:pt>
                <c:pt idx="8">
                  <c:v>-414668.31001431064</c:v>
                </c:pt>
                <c:pt idx="9">
                  <c:v>-361331.73162887129</c:v>
                </c:pt>
                <c:pt idx="10">
                  <c:v>-314816.68247645168</c:v>
                </c:pt>
                <c:pt idx="11">
                  <c:v>-274254.99240635289</c:v>
                </c:pt>
                <c:pt idx="12">
                  <c:v>-238888.50960505317</c:v>
                </c:pt>
                <c:pt idx="13">
                  <c:v>-208055.2111604088</c:v>
                </c:pt>
                <c:pt idx="14">
                  <c:v>-181177.06125022794</c:v>
                </c:pt>
                <c:pt idx="15">
                  <c:v>-157749.397719815</c:v>
                </c:pt>
                <c:pt idx="16">
                  <c:v>-137331.6552417101</c:v>
                </c:pt>
                <c:pt idx="17">
                  <c:v>-119539.25725619901</c:v>
                </c:pt>
                <c:pt idx="18">
                  <c:v>-104036.5298995608</c:v>
                </c:pt>
                <c:pt idx="19">
                  <c:v>-90530.509511773125</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pt idx="11">
                  <c:v>-85519189.317990854</c:v>
                </c:pt>
                <c:pt idx="12">
                  <c:v>-85758077.827595904</c:v>
                </c:pt>
                <c:pt idx="13">
                  <c:v>-85966133.038756311</c:v>
                </c:pt>
                <c:pt idx="14">
                  <c:v>-86147310.100006536</c:v>
                </c:pt>
                <c:pt idx="15">
                  <c:v>-86305059.497726351</c:v>
                </c:pt>
                <c:pt idx="16">
                  <c:v>-86442391.152968064</c:v>
                </c:pt>
                <c:pt idx="17">
                  <c:v>-86561930.410224259</c:v>
                </c:pt>
                <c:pt idx="18">
                  <c:v>-86665966.940123826</c:v>
                </c:pt>
                <c:pt idx="19">
                  <c:v>-86756497.449635595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-1242390.6872246694</c:v>
              </c:pt>
              <c:pt idx="1">
                <c:v>-1083560.6047080283</c:v>
              </c:pt>
              <c:pt idx="2">
                <c:v>-944937.32497238857</c:v>
              </c:pt>
              <c:pt idx="3">
                <c:v>-823960.97186383826</c:v>
              </c:pt>
              <c:pt idx="4">
                <c:v>-718394.75336880179</c:v>
              </c:pt>
              <c:pt idx="5">
                <c:v>-626284.32011748094</c:v>
              </c:pt>
              <c:pt idx="6">
                <c:v>-545922.22111655935</c:v>
              </c:pt>
              <c:pt idx="7">
                <c:v>-475816.81912484928</c:v>
              </c:pt>
              <c:pt idx="8">
                <c:v>-414665.10764567414</c:v>
              </c:pt>
              <c:pt idx="9">
                <c:v>-361328.94116387342</c:v>
              </c:pt>
              <c:pt idx="10">
                <c:v>-314814.25123430969</c:v>
              </c:pt>
              <c:pt idx="11">
                <c:v>-274252.87441092171</c:v>
              </c:pt>
              <c:pt idx="12">
                <c:v>-238886.66473518405</c:v>
              </c:pt>
              <c:pt idx="13">
                <c:v>-208053.60440757332</c:v>
              </c:pt>
              <c:pt idx="14">
                <c:v>-181175.6620699082</c:v>
              </c:pt>
              <c:pt idx="15">
                <c:v>-157748.17946485916</c:v>
              </c:pt>
              <c:pt idx="16">
                <c:v>-137330.59466733065</c:v>
              </c:pt>
              <c:pt idx="17">
                <c:v>-119538.33408758686</c:v>
              </c:pt>
              <c:pt idx="18">
                <c:v>-104035.726454223</c:v>
              </c:pt>
              <c:pt idx="19">
                <c:v>-90529.810369694213</c:v>
              </c:pt>
            </c:numLit>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Lit>
              <c:formatCode>General</c:formatCode>
              <c:ptCount val="20"/>
              <c:pt idx="0">
                <c:v>-78934590.687224671</c:v>
              </c:pt>
              <c:pt idx="1">
                <c:v>-80018151.291932702</c:v>
              </c:pt>
              <c:pt idx="2">
                <c:v>-80963088.616905093</c:v>
              </c:pt>
              <c:pt idx="3">
                <c:v>-81787049.588768929</c:v>
              </c:pt>
              <c:pt idx="4">
                <c:v>-82505444.342137724</c:v>
              </c:pt>
              <c:pt idx="5">
                <c:v>-83131728.662255198</c:v>
              </c:pt>
              <c:pt idx="6">
                <c:v>-83677650.883371755</c:v>
              </c:pt>
              <c:pt idx="7">
                <c:v>-84153467.702496603</c:v>
              </c:pt>
              <c:pt idx="8">
                <c:v>-84568132.810142279</c:v>
              </c:pt>
              <c:pt idx="9">
                <c:v>-84929461.751306146</c:v>
              </c:pt>
              <c:pt idx="10">
                <c:v>-85244276.002540454</c:v>
              </c:pt>
              <c:pt idx="11">
                <c:v>-85518528.876951382</c:v>
              </c:pt>
              <c:pt idx="12">
                <c:v>-85757415.541686565</c:v>
              </c:pt>
              <c:pt idx="13">
                <c:v>-85965469.146094143</c:v>
              </c:pt>
              <c:pt idx="14">
                <c:v>-86146644.808164045</c:v>
              </c:pt>
              <c:pt idx="15">
                <c:v>-86304392.987628907</c:v>
              </c:pt>
              <c:pt idx="16">
                <c:v>-86441723.582296237</c:v>
              </c:pt>
              <c:pt idx="17">
                <c:v>-86561261.916383818</c:v>
              </c:pt>
              <c:pt idx="18">
                <c:v>-86665297.642838046</c:v>
              </c:pt>
              <c:pt idx="19">
                <c:v>-86755827.453207746</c:v>
              </c:pt>
            </c:numLit>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selection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574</v>
      </c>
      <c r="B5" s="319"/>
      <c r="C5" s="319"/>
      <c r="D5" s="149"/>
      <c r="E5" s="149"/>
      <c r="F5" s="149"/>
      <c r="G5" s="149"/>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575</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9" customFormat="1" ht="18.75" x14ac:dyDescent="0.2">
      <c r="A11" s="181"/>
      <c r="B11" s="181"/>
      <c r="C11" s="181"/>
      <c r="D11" s="181"/>
      <c r="E11" s="181"/>
      <c r="F11" s="169"/>
      <c r="G11" s="169"/>
      <c r="H11" s="169"/>
      <c r="I11" s="169"/>
      <c r="J11" s="169"/>
      <c r="K11" s="169"/>
      <c r="L11" s="169"/>
      <c r="M11" s="169"/>
      <c r="N11" s="169"/>
      <c r="O11" s="169"/>
      <c r="P11" s="169"/>
      <c r="Q11" s="169"/>
      <c r="R11" s="169"/>
      <c r="S11" s="169"/>
    </row>
    <row r="12" spans="1:19" s="12" customFormat="1" ht="18.75" x14ac:dyDescent="0.2">
      <c r="A12" s="324" t="s">
        <v>576</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581</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467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416</v>
      </c>
      <c r="C25" s="156"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6"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6"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417</v>
      </c>
      <c r="C28" s="156"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418</v>
      </c>
      <c r="C29" s="156"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419</v>
      </c>
      <c r="C30" s="156"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6"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6"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6" t="s">
        <v>633</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6"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6"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6" t="s">
        <v>494</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6" t="s">
        <v>494</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6" t="s">
        <v>494</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583</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563</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563</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563</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563</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563</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563</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174">
        <v>77.692200000000014</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174">
        <v>64.743500000000012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M_TP2000.VL.0045</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442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338</v>
      </c>
      <c r="D19" s="326" t="s">
        <v>337</v>
      </c>
      <c r="E19" s="326" t="s">
        <v>108</v>
      </c>
      <c r="F19" s="326" t="s">
        <v>107</v>
      </c>
      <c r="G19" s="326" t="s">
        <v>333</v>
      </c>
      <c r="H19" s="326" t="s">
        <v>106</v>
      </c>
      <c r="I19" s="326" t="s">
        <v>105</v>
      </c>
      <c r="J19" s="326" t="s">
        <v>104</v>
      </c>
      <c r="K19" s="326" t="s">
        <v>103</v>
      </c>
      <c r="L19" s="326" t="s">
        <v>102</v>
      </c>
      <c r="M19" s="326" t="s">
        <v>101</v>
      </c>
      <c r="N19" s="326" t="s">
        <v>100</v>
      </c>
      <c r="O19" s="326" t="s">
        <v>99</v>
      </c>
      <c r="P19" s="326" t="s">
        <v>98</v>
      </c>
      <c r="Q19" s="326" t="s">
        <v>336</v>
      </c>
      <c r="R19" s="326"/>
      <c r="S19" s="330" t="s">
        <v>435</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6" t="s">
        <v>334</v>
      </c>
      <c r="R20" s="47" t="s">
        <v>335</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5" t="s">
        <v>332</v>
      </c>
      <c r="I22" s="175" t="s">
        <v>332</v>
      </c>
      <c r="J22" s="175" t="s">
        <v>332</v>
      </c>
      <c r="K22" s="51">
        <v>110</v>
      </c>
      <c r="L22" s="51" t="s">
        <v>332</v>
      </c>
      <c r="M22" s="175" t="s">
        <v>332</v>
      </c>
      <c r="N22" s="175" t="s">
        <v>332</v>
      </c>
      <c r="O22" s="175" t="s">
        <v>332</v>
      </c>
      <c r="P22" s="175" t="s">
        <v>332</v>
      </c>
      <c r="Q22" s="175" t="s">
        <v>332</v>
      </c>
      <c r="R22" s="175" t="s">
        <v>332</v>
      </c>
      <c r="S22" s="175"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5" customWidth="1"/>
    <col min="2" max="2" width="14.4257812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86" t="s">
        <v>70</v>
      </c>
    </row>
    <row r="3" spans="1:20" s="16" customFormat="1" ht="18.75" customHeight="1" x14ac:dyDescent="0.3">
      <c r="A3" s="187"/>
      <c r="T3" s="188" t="s">
        <v>11</v>
      </c>
    </row>
    <row r="4" spans="1:20" s="16" customFormat="1" ht="18.75" customHeight="1" x14ac:dyDescent="0.3">
      <c r="A4" s="187"/>
      <c r="T4" s="188" t="s">
        <v>69</v>
      </c>
    </row>
    <row r="5" spans="1:20" s="16" customFormat="1" ht="18.75" customHeight="1" x14ac:dyDescent="0.3">
      <c r="A5" s="187"/>
      <c r="T5" s="188"/>
    </row>
    <row r="6" spans="1:20" s="16"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89"/>
    </row>
    <row r="8" spans="1:20" s="16"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6"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6"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M_TP2000.VL.0045</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190"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91" customFormat="1" x14ac:dyDescent="0.2">
      <c r="A16" s="349"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49"/>
      <c r="C16" s="349"/>
      <c r="D16" s="349"/>
      <c r="E16" s="349"/>
      <c r="F16" s="349"/>
      <c r="G16" s="349"/>
      <c r="H16" s="349"/>
      <c r="I16" s="349"/>
      <c r="J16" s="349"/>
      <c r="K16" s="349"/>
      <c r="L16" s="349"/>
      <c r="M16" s="349"/>
      <c r="N16" s="349"/>
      <c r="O16" s="349"/>
      <c r="P16" s="349"/>
      <c r="Q16" s="349"/>
      <c r="R16" s="349"/>
      <c r="S16" s="349"/>
      <c r="T16" s="349"/>
    </row>
    <row r="17" spans="1:20" s="191"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20" s="191"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91" customFormat="1" ht="15" customHeight="1" x14ac:dyDescent="0.2">
      <c r="A19" s="352" t="s">
        <v>447</v>
      </c>
      <c r="B19" s="352"/>
      <c r="C19" s="352"/>
      <c r="D19" s="352"/>
      <c r="E19" s="352"/>
      <c r="F19" s="352"/>
      <c r="G19" s="352"/>
      <c r="H19" s="352"/>
      <c r="I19" s="352"/>
      <c r="J19" s="352"/>
      <c r="K19" s="352"/>
      <c r="L19" s="352"/>
      <c r="M19" s="352"/>
      <c r="N19" s="352"/>
      <c r="O19" s="352"/>
      <c r="P19" s="352"/>
      <c r="Q19" s="352"/>
      <c r="R19" s="352"/>
      <c r="S19" s="352"/>
      <c r="T19" s="352"/>
    </row>
    <row r="20" spans="1:20" s="19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2" t="s">
        <v>6</v>
      </c>
      <c r="B21" s="335" t="s">
        <v>230</v>
      </c>
      <c r="C21" s="336"/>
      <c r="D21" s="339" t="s">
        <v>131</v>
      </c>
      <c r="E21" s="335" t="s">
        <v>475</v>
      </c>
      <c r="F21" s="336"/>
      <c r="G21" s="335" t="s">
        <v>280</v>
      </c>
      <c r="H21" s="336"/>
      <c r="I21" s="335" t="s">
        <v>130</v>
      </c>
      <c r="J21" s="336"/>
      <c r="K21" s="339" t="s">
        <v>129</v>
      </c>
      <c r="L21" s="335" t="s">
        <v>128</v>
      </c>
      <c r="M21" s="336"/>
      <c r="N21" s="335" t="s">
        <v>471</v>
      </c>
      <c r="O21" s="336"/>
      <c r="P21" s="339" t="s">
        <v>127</v>
      </c>
      <c r="Q21" s="345" t="s">
        <v>126</v>
      </c>
      <c r="R21" s="346"/>
      <c r="S21" s="345" t="s">
        <v>125</v>
      </c>
      <c r="T21" s="347"/>
    </row>
    <row r="22" spans="1:20" ht="204.75" customHeight="1" x14ac:dyDescent="0.25">
      <c r="A22" s="343"/>
      <c r="B22" s="337"/>
      <c r="C22" s="338"/>
      <c r="D22" s="341"/>
      <c r="E22" s="337"/>
      <c r="F22" s="338"/>
      <c r="G22" s="337"/>
      <c r="H22" s="338"/>
      <c r="I22" s="337"/>
      <c r="J22" s="338"/>
      <c r="K22" s="340"/>
      <c r="L22" s="337"/>
      <c r="M22" s="338"/>
      <c r="N22" s="337"/>
      <c r="O22" s="338"/>
      <c r="P22" s="340"/>
      <c r="Q22" s="148" t="s">
        <v>124</v>
      </c>
      <c r="R22" s="148" t="s">
        <v>446</v>
      </c>
      <c r="S22" s="148" t="s">
        <v>123</v>
      </c>
      <c r="T22" s="148" t="s">
        <v>122</v>
      </c>
    </row>
    <row r="23" spans="1:20" ht="51.75" customHeight="1" x14ac:dyDescent="0.25">
      <c r="A23" s="344"/>
      <c r="B23" s="148" t="s">
        <v>120</v>
      </c>
      <c r="C23" s="148" t="s">
        <v>121</v>
      </c>
      <c r="D23" s="340"/>
      <c r="E23" s="148" t="s">
        <v>120</v>
      </c>
      <c r="F23" s="148" t="s">
        <v>121</v>
      </c>
      <c r="G23" s="148" t="s">
        <v>120</v>
      </c>
      <c r="H23" s="148" t="s">
        <v>121</v>
      </c>
      <c r="I23" s="148" t="s">
        <v>120</v>
      </c>
      <c r="J23" s="148" t="s">
        <v>121</v>
      </c>
      <c r="K23" s="148" t="s">
        <v>120</v>
      </c>
      <c r="L23" s="148" t="s">
        <v>120</v>
      </c>
      <c r="M23" s="148" t="s">
        <v>121</v>
      </c>
      <c r="N23" s="148" t="s">
        <v>120</v>
      </c>
      <c r="O23" s="148" t="s">
        <v>121</v>
      </c>
      <c r="P23" s="184" t="s">
        <v>120</v>
      </c>
      <c r="Q23" s="148" t="s">
        <v>120</v>
      </c>
      <c r="R23" s="148" t="s">
        <v>120</v>
      </c>
      <c r="S23" s="148" t="s">
        <v>120</v>
      </c>
      <c r="T23" s="148" t="s">
        <v>120</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s="192" customFormat="1" ht="164.25" customHeight="1" x14ac:dyDescent="0.25">
      <c r="A25" s="194">
        <v>1</v>
      </c>
      <c r="B25" s="195"/>
      <c r="C25" s="195"/>
      <c r="D25" s="195"/>
      <c r="E25" s="195"/>
      <c r="F25" s="195"/>
      <c r="G25" s="195"/>
      <c r="H25" s="195"/>
      <c r="I25" s="195"/>
      <c r="J25" s="195"/>
      <c r="K25" s="195"/>
      <c r="L25" s="195"/>
      <c r="M25" s="195"/>
      <c r="N25" s="195"/>
      <c r="O25" s="195"/>
      <c r="P25" s="195"/>
      <c r="Q25" s="195"/>
      <c r="R25" s="195"/>
      <c r="S25" s="195"/>
      <c r="T25" s="195"/>
    </row>
    <row r="26" spans="1:20" s="192" customFormat="1" ht="44.25" customHeight="1" x14ac:dyDescent="0.25">
      <c r="A26" s="194"/>
      <c r="B26" s="195"/>
      <c r="C26" s="195"/>
      <c r="D26" s="196"/>
      <c r="E26" s="195"/>
      <c r="F26" s="195"/>
      <c r="G26" s="195"/>
      <c r="H26" s="195"/>
      <c r="I26" s="195"/>
      <c r="J26" s="197"/>
      <c r="K26" s="197"/>
      <c r="L26" s="197"/>
      <c r="M26" s="198"/>
      <c r="N26" s="198"/>
      <c r="O26" s="198"/>
      <c r="P26" s="197"/>
      <c r="Q26" s="199"/>
      <c r="R26" s="195"/>
      <c r="S26" s="199"/>
      <c r="T26" s="195"/>
    </row>
    <row r="27" spans="1:20" s="192" customFormat="1" ht="24" customHeight="1" x14ac:dyDescent="0.25">
      <c r="A27" s="194"/>
      <c r="B27" s="195"/>
      <c r="C27" s="195"/>
      <c r="D27" s="195"/>
      <c r="E27" s="195"/>
      <c r="F27" s="195"/>
      <c r="G27" s="195"/>
      <c r="H27" s="195"/>
      <c r="I27" s="195"/>
      <c r="J27" s="197"/>
      <c r="K27" s="197"/>
      <c r="L27" s="197"/>
      <c r="M27" s="198"/>
      <c r="N27" s="198"/>
      <c r="O27" s="198"/>
      <c r="P27" s="197"/>
      <c r="Q27" s="199"/>
      <c r="R27" s="195"/>
      <c r="S27" s="199"/>
      <c r="T27" s="195"/>
    </row>
    <row r="28" spans="1:20" ht="35.25" customHeight="1"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ht="35.25" customHeight="1"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201" customFormat="1" ht="12.75" x14ac:dyDescent="0.2">
      <c r="B30" s="202"/>
      <c r="C30" s="202"/>
      <c r="K30" s="202"/>
    </row>
    <row r="31" spans="1:20" s="201" customFormat="1" x14ac:dyDescent="0.25">
      <c r="B31" s="203" t="s">
        <v>119</v>
      </c>
      <c r="C31" s="203"/>
      <c r="D31" s="203"/>
      <c r="E31" s="203"/>
      <c r="F31" s="203"/>
      <c r="G31" s="203"/>
      <c r="H31" s="203"/>
      <c r="I31" s="203"/>
      <c r="J31" s="203"/>
      <c r="K31" s="203"/>
      <c r="L31" s="203"/>
      <c r="M31" s="203"/>
      <c r="N31" s="203"/>
      <c r="O31" s="203"/>
      <c r="P31" s="203"/>
      <c r="Q31" s="203"/>
      <c r="R31" s="203"/>
    </row>
    <row r="32" spans="1:20" x14ac:dyDescent="0.25">
      <c r="B32" s="334" t="s">
        <v>481</v>
      </c>
      <c r="C32" s="334"/>
      <c r="D32" s="334"/>
      <c r="E32" s="334"/>
      <c r="F32" s="334"/>
      <c r="G32" s="334"/>
      <c r="H32" s="334"/>
      <c r="I32" s="334"/>
      <c r="J32" s="334"/>
      <c r="K32" s="334"/>
      <c r="L32" s="334"/>
      <c r="M32" s="334"/>
      <c r="N32" s="334"/>
      <c r="O32" s="334"/>
      <c r="P32" s="334"/>
      <c r="Q32" s="334"/>
      <c r="R32" s="334"/>
    </row>
    <row r="33" spans="2:113" x14ac:dyDescent="0.25">
      <c r="B33" s="203"/>
      <c r="C33" s="203"/>
      <c r="D33" s="203"/>
      <c r="E33" s="203"/>
      <c r="F33" s="203"/>
      <c r="G33" s="203"/>
      <c r="H33" s="203"/>
      <c r="I33" s="203"/>
      <c r="J33" s="203"/>
      <c r="K33" s="203"/>
      <c r="L33" s="203"/>
      <c r="M33" s="203"/>
      <c r="N33" s="203"/>
      <c r="O33" s="203"/>
      <c r="P33" s="203"/>
      <c r="Q33" s="203"/>
      <c r="R33" s="203"/>
      <c r="S33" s="203"/>
      <c r="T33" s="203"/>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2:113" x14ac:dyDescent="0.25">
      <c r="B34" s="204" t="s">
        <v>445</v>
      </c>
      <c r="C34" s="204"/>
      <c r="D34" s="204"/>
      <c r="E34" s="204"/>
      <c r="F34" s="205"/>
      <c r="G34" s="205"/>
      <c r="H34" s="204"/>
      <c r="I34" s="204"/>
      <c r="J34" s="204"/>
      <c r="K34" s="204"/>
      <c r="L34" s="204"/>
      <c r="M34" s="204"/>
      <c r="N34" s="204"/>
      <c r="O34" s="204"/>
      <c r="P34" s="204"/>
      <c r="Q34" s="204"/>
      <c r="R34" s="204"/>
      <c r="S34" s="206"/>
      <c r="T34" s="206"/>
      <c r="U34" s="206"/>
      <c r="V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row>
    <row r="35" spans="2:113" x14ac:dyDescent="0.25">
      <c r="B35" s="204" t="s">
        <v>118</v>
      </c>
      <c r="C35" s="204"/>
      <c r="D35" s="204"/>
      <c r="E35" s="204"/>
      <c r="F35" s="205"/>
      <c r="G35" s="205"/>
      <c r="H35" s="204"/>
      <c r="I35" s="204"/>
      <c r="J35" s="204"/>
      <c r="K35" s="204"/>
      <c r="L35" s="204"/>
      <c r="M35" s="204"/>
      <c r="N35" s="204"/>
      <c r="O35" s="204"/>
      <c r="P35" s="204"/>
      <c r="Q35" s="204"/>
      <c r="R35" s="204"/>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5" customFormat="1" x14ac:dyDescent="0.25">
      <c r="B36" s="204" t="s">
        <v>117</v>
      </c>
      <c r="C36" s="204"/>
      <c r="D36" s="204"/>
      <c r="E36" s="204"/>
      <c r="H36" s="204"/>
      <c r="I36" s="204"/>
      <c r="J36" s="204"/>
      <c r="K36" s="204"/>
      <c r="L36" s="204"/>
      <c r="M36" s="204"/>
      <c r="N36" s="204"/>
      <c r="O36" s="204"/>
      <c r="P36" s="204"/>
      <c r="Q36" s="204"/>
      <c r="R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row>
    <row r="37" spans="2:113" s="205" customFormat="1" x14ac:dyDescent="0.25">
      <c r="B37" s="204" t="s">
        <v>116</v>
      </c>
      <c r="C37" s="204"/>
      <c r="D37" s="204"/>
      <c r="E37" s="204"/>
      <c r="H37" s="204"/>
      <c r="I37" s="204"/>
      <c r="J37" s="204"/>
      <c r="K37" s="204"/>
      <c r="L37" s="204"/>
      <c r="M37" s="204"/>
      <c r="N37" s="204"/>
      <c r="O37" s="204"/>
      <c r="P37" s="204"/>
      <c r="Q37" s="204"/>
      <c r="R37" s="204"/>
      <c r="S37" s="204"/>
      <c r="T37" s="204"/>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row>
    <row r="38" spans="2:113" s="205" customFormat="1" x14ac:dyDescent="0.25">
      <c r="B38" s="204" t="s">
        <v>115</v>
      </c>
      <c r="C38" s="204"/>
      <c r="D38" s="204"/>
      <c r="E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2:113" s="205" customFormat="1" x14ac:dyDescent="0.25">
      <c r="B39" s="204" t="s">
        <v>114</v>
      </c>
      <c r="C39" s="204"/>
      <c r="D39" s="204"/>
      <c r="E39" s="204"/>
      <c r="H39" s="204"/>
      <c r="I39" s="204"/>
      <c r="J39" s="204"/>
      <c r="K39" s="204"/>
      <c r="L39" s="204"/>
      <c r="M39" s="204"/>
      <c r="N39" s="204"/>
      <c r="O39" s="204"/>
      <c r="P39" s="204"/>
      <c r="Q39" s="204"/>
      <c r="R39" s="204"/>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2:113" s="205" customFormat="1" x14ac:dyDescent="0.25">
      <c r="B40" s="204" t="s">
        <v>113</v>
      </c>
      <c r="C40" s="204"/>
      <c r="D40" s="204"/>
      <c r="E40" s="204"/>
      <c r="H40" s="204"/>
      <c r="I40" s="204"/>
      <c r="J40" s="204"/>
      <c r="K40" s="204"/>
      <c r="L40" s="204"/>
      <c r="M40" s="204"/>
      <c r="N40" s="204"/>
      <c r="O40" s="204"/>
      <c r="P40" s="204"/>
      <c r="Q40" s="204"/>
      <c r="R40" s="204"/>
      <c r="S40" s="204"/>
      <c r="T40" s="204"/>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2:113" s="205" customFormat="1" x14ac:dyDescent="0.25">
      <c r="B41" s="204" t="s">
        <v>112</v>
      </c>
      <c r="C41" s="204"/>
      <c r="D41" s="204"/>
      <c r="E41" s="204"/>
      <c r="H41" s="204"/>
      <c r="I41" s="204"/>
      <c r="J41" s="204"/>
      <c r="K41" s="204"/>
      <c r="L41" s="204"/>
      <c r="M41" s="204"/>
      <c r="N41" s="204"/>
      <c r="O41" s="204"/>
      <c r="P41" s="204"/>
      <c r="Q41" s="204"/>
      <c r="R41" s="204"/>
      <c r="S41" s="204"/>
      <c r="T41" s="204"/>
      <c r="U41" s="204"/>
      <c r="V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row>
    <row r="42" spans="2:113" s="205" customFormat="1" x14ac:dyDescent="0.25">
      <c r="B42" s="204" t="s">
        <v>111</v>
      </c>
      <c r="C42" s="204"/>
      <c r="D42" s="204"/>
      <c r="E42" s="204"/>
      <c r="H42" s="204"/>
      <c r="I42" s="204"/>
      <c r="J42" s="204"/>
      <c r="K42" s="204"/>
      <c r="L42" s="204"/>
      <c r="M42" s="204"/>
      <c r="N42" s="204"/>
      <c r="O42" s="204"/>
      <c r="P42" s="204"/>
      <c r="Q42" s="204"/>
      <c r="R42" s="204"/>
      <c r="S42" s="204"/>
      <c r="T42" s="20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row>
    <row r="43" spans="2:113" s="205" customFormat="1" x14ac:dyDescent="0.25">
      <c r="B43" s="204" t="s">
        <v>110</v>
      </c>
      <c r="C43" s="204"/>
      <c r="D43" s="204"/>
      <c r="E43" s="204"/>
      <c r="H43" s="204"/>
      <c r="I43" s="204"/>
      <c r="J43" s="204"/>
      <c r="K43" s="204"/>
      <c r="L43" s="204"/>
      <c r="M43" s="204"/>
      <c r="N43" s="204"/>
      <c r="O43" s="204"/>
      <c r="P43" s="204"/>
      <c r="Q43" s="204"/>
      <c r="R43" s="204"/>
      <c r="S43" s="204"/>
      <c r="T43" s="20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row>
    <row r="44" spans="2:113" s="205" customFormat="1" x14ac:dyDescent="0.25">
      <c r="Q44" s="204"/>
      <c r="R44" s="204"/>
      <c r="S44" s="204"/>
      <c r="T44" s="204"/>
      <c r="U44" s="204"/>
      <c r="V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row>
    <row r="45" spans="2:113" s="205" customFormat="1" x14ac:dyDescent="0.25">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M_TP2000.VL.0045</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449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9" customFormat="1" ht="21" customHeight="1" x14ac:dyDescent="0.25"/>
    <row r="21" spans="1:27" ht="15.75" customHeight="1" x14ac:dyDescent="0.25">
      <c r="A21" s="354" t="s">
        <v>6</v>
      </c>
      <c r="B21" s="357" t="s">
        <v>455</v>
      </c>
      <c r="C21" s="358"/>
      <c r="D21" s="357" t="s">
        <v>457</v>
      </c>
      <c r="E21" s="358"/>
      <c r="F21" s="361" t="s">
        <v>103</v>
      </c>
      <c r="G21" s="362"/>
      <c r="H21" s="362"/>
      <c r="I21" s="363"/>
      <c r="J21" s="354" t="s">
        <v>458</v>
      </c>
      <c r="K21" s="357" t="s">
        <v>459</v>
      </c>
      <c r="L21" s="358"/>
      <c r="M21" s="357" t="s">
        <v>460</v>
      </c>
      <c r="N21" s="358"/>
      <c r="O21" s="357" t="s">
        <v>448</v>
      </c>
      <c r="P21" s="358"/>
      <c r="Q21" s="357" t="s">
        <v>136</v>
      </c>
      <c r="R21" s="358"/>
      <c r="S21" s="354" t="s">
        <v>135</v>
      </c>
      <c r="T21" s="354" t="s">
        <v>461</v>
      </c>
      <c r="U21" s="354" t="s">
        <v>456</v>
      </c>
      <c r="V21" s="357" t="s">
        <v>134</v>
      </c>
      <c r="W21" s="358"/>
      <c r="X21" s="361" t="s">
        <v>126</v>
      </c>
      <c r="Y21" s="362"/>
      <c r="Z21" s="361" t="s">
        <v>125</v>
      </c>
      <c r="AA21" s="362"/>
    </row>
    <row r="22" spans="1:27" ht="216" customHeight="1" x14ac:dyDescent="0.25">
      <c r="A22" s="355"/>
      <c r="B22" s="359"/>
      <c r="C22" s="360"/>
      <c r="D22" s="359"/>
      <c r="E22" s="360"/>
      <c r="F22" s="361" t="s">
        <v>133</v>
      </c>
      <c r="G22" s="363"/>
      <c r="H22" s="361" t="s">
        <v>132</v>
      </c>
      <c r="I22" s="363"/>
      <c r="J22" s="356"/>
      <c r="K22" s="359"/>
      <c r="L22" s="360"/>
      <c r="M22" s="359"/>
      <c r="N22" s="360"/>
      <c r="O22" s="359"/>
      <c r="P22" s="360"/>
      <c r="Q22" s="359"/>
      <c r="R22" s="360"/>
      <c r="S22" s="356"/>
      <c r="T22" s="356"/>
      <c r="U22" s="356"/>
      <c r="V22" s="359"/>
      <c r="W22" s="360"/>
      <c r="X22" s="91" t="s">
        <v>124</v>
      </c>
      <c r="Y22" s="91" t="s">
        <v>446</v>
      </c>
      <c r="Z22" s="91" t="s">
        <v>123</v>
      </c>
      <c r="AA22" s="91" t="s">
        <v>122</v>
      </c>
    </row>
    <row r="23" spans="1:27" ht="60" customHeight="1" x14ac:dyDescent="0.25">
      <c r="A23" s="356"/>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571</v>
      </c>
      <c r="C25" s="91" t="s">
        <v>571</v>
      </c>
      <c r="D25" s="91" t="s">
        <v>571</v>
      </c>
      <c r="E25" s="91" t="s">
        <v>571</v>
      </c>
      <c r="F25" s="97">
        <v>110</v>
      </c>
      <c r="G25" s="97">
        <v>110</v>
      </c>
      <c r="H25" s="97">
        <v>110</v>
      </c>
      <c r="I25" s="97">
        <v>110</v>
      </c>
      <c r="J25" s="97">
        <v>1989</v>
      </c>
      <c r="K25" s="97">
        <v>1</v>
      </c>
      <c r="L25" s="97">
        <v>1</v>
      </c>
      <c r="M25" s="97" t="s">
        <v>497</v>
      </c>
      <c r="N25" s="97" t="s">
        <v>497</v>
      </c>
      <c r="O25" s="97" t="s">
        <v>498</v>
      </c>
      <c r="P25" s="97" t="s">
        <v>498</v>
      </c>
      <c r="Q25" s="97">
        <v>36.5</v>
      </c>
      <c r="R25" s="97">
        <v>36.5</v>
      </c>
      <c r="S25" s="97" t="s">
        <v>572</v>
      </c>
      <c r="T25" s="208">
        <v>2019</v>
      </c>
      <c r="U25" s="208">
        <v>8</v>
      </c>
      <c r="V25" s="91" t="s">
        <v>499</v>
      </c>
      <c r="W25" s="91" t="s">
        <v>500</v>
      </c>
      <c r="X25" s="91"/>
      <c r="Y25" s="91"/>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M_TP2000.VL.0045</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441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3" t="s">
        <v>568</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3"/>
      <c r="AB6" s="14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3"/>
      <c r="AB7" s="143"/>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4"/>
      <c r="AB8" s="144"/>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5"/>
      <c r="AB9" s="145"/>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3"/>
      <c r="AB10" s="143"/>
    </row>
    <row r="11" spans="1:28" ht="15.75" x14ac:dyDescent="0.25">
      <c r="A11" s="327" t="str">
        <f>'1. паспорт местоположение'!A12:C12</f>
        <v>M_TP2000.VL.0045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4"/>
      <c r="AB11" s="144"/>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5"/>
      <c r="AB12" s="145"/>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4"/>
      <c r="AB14" s="144"/>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5"/>
      <c r="AB15" s="145"/>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2"/>
      <c r="AB16" s="152"/>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2"/>
      <c r="AB17" s="152"/>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2"/>
      <c r="AB18" s="152"/>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2"/>
      <c r="AB19" s="15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3"/>
      <c r="AB20" s="153"/>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3"/>
      <c r="AB21" s="153"/>
    </row>
    <row r="22" spans="1:28" x14ac:dyDescent="0.25">
      <c r="A22" s="365" t="s">
        <v>472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4"/>
      <c r="AB22" s="154"/>
    </row>
    <row r="23" spans="1:28" ht="32.25" customHeight="1" x14ac:dyDescent="0.25">
      <c r="A23" s="367" t="s">
        <v>329</v>
      </c>
      <c r="B23" s="368"/>
      <c r="C23" s="368"/>
      <c r="D23" s="368"/>
      <c r="E23" s="368"/>
      <c r="F23" s="368"/>
      <c r="G23" s="368"/>
      <c r="H23" s="368"/>
      <c r="I23" s="368"/>
      <c r="J23" s="368"/>
      <c r="K23" s="368"/>
      <c r="L23" s="369"/>
      <c r="M23" s="366" t="s">
        <v>330</v>
      </c>
      <c r="N23" s="366"/>
      <c r="O23" s="366"/>
      <c r="P23" s="366"/>
      <c r="Q23" s="366"/>
      <c r="R23" s="366"/>
      <c r="S23" s="366"/>
      <c r="T23" s="366"/>
      <c r="U23" s="366"/>
      <c r="V23" s="366"/>
      <c r="W23" s="366"/>
      <c r="X23" s="366"/>
      <c r="Y23" s="366"/>
      <c r="Z23" s="366"/>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M_TP2000.VL.0045</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1" t="s">
        <v>450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72" t="s">
        <v>87</v>
      </c>
      <c r="F19" s="373"/>
      <c r="G19" s="373"/>
      <c r="H19" s="373"/>
      <c r="I19" s="374"/>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634</v>
      </c>
    </row>
    <row r="4" spans="1:44" s="12" customFormat="1" ht="18.75" x14ac:dyDescent="0.3">
      <c r="A4" s="17"/>
      <c r="I4" s="16"/>
      <c r="J4" s="16"/>
      <c r="K4" s="15"/>
    </row>
    <row r="5" spans="1:44" s="12" customFormat="1" ht="18.75" customHeight="1" x14ac:dyDescent="0.2">
      <c r="A5" s="319" t="str">
        <f>'2. паспорт  ТП'!A4:S4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312"/>
      <c r="B8" s="312"/>
      <c r="C8" s="312"/>
      <c r="D8" s="312"/>
      <c r="E8" s="312"/>
      <c r="F8" s="312"/>
      <c r="G8" s="312"/>
      <c r="H8" s="312"/>
      <c r="I8" s="312"/>
      <c r="J8" s="312"/>
      <c r="K8" s="312"/>
      <c r="L8" s="143"/>
      <c r="M8" s="143"/>
      <c r="N8" s="143"/>
      <c r="O8" s="143"/>
      <c r="P8" s="143"/>
      <c r="Q8" s="143"/>
      <c r="R8" s="143"/>
      <c r="S8" s="143"/>
      <c r="T8" s="143"/>
      <c r="U8" s="143"/>
      <c r="V8" s="143"/>
      <c r="W8" s="143"/>
      <c r="X8" s="143"/>
      <c r="Y8" s="143"/>
    </row>
    <row r="9" spans="1:44" s="12" customFormat="1" ht="18.75" customHeight="1" x14ac:dyDescent="0.2">
      <c r="A9" s="396" t="str">
        <f>'2. паспорт  ТП'!A8:S8</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312"/>
      <c r="B11" s="312"/>
      <c r="C11" s="312"/>
      <c r="D11" s="312"/>
      <c r="E11" s="312"/>
      <c r="F11" s="312"/>
      <c r="G11" s="312"/>
      <c r="H11" s="312"/>
      <c r="I11" s="312"/>
      <c r="J11" s="312"/>
      <c r="K11" s="312"/>
      <c r="L11" s="143"/>
      <c r="M11" s="143"/>
      <c r="N11" s="143"/>
      <c r="O11" s="143"/>
      <c r="P11" s="143"/>
      <c r="Q11" s="143"/>
      <c r="R11" s="143"/>
      <c r="S11" s="143"/>
      <c r="T11" s="143"/>
      <c r="U11" s="143"/>
      <c r="V11" s="143"/>
      <c r="W11" s="143"/>
      <c r="X11" s="143"/>
      <c r="Y11" s="143"/>
    </row>
    <row r="12" spans="1:44" s="12" customFormat="1" ht="18.75" customHeight="1" x14ac:dyDescent="0.2">
      <c r="A12" s="396" t="str">
        <f>'2. паспорт  ТП'!A11:S11</f>
        <v>M_TP2000.VL.0045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44" s="3" customFormat="1" ht="12" x14ac:dyDescent="0.2">
      <c r="A15" s="396" t="str">
        <f>'2. паспорт  ТП'!A14:S14</f>
        <v>Проектирование титула "Реконструкция ВЛ 110 кВ "Ямбург - ЯГП-2" с ответвлениями на ПС 110 кВ "ЯГП-3, ЯГП-3В, ЯГП-4" (замена 209 опор, 54 км провода)"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22" t="s">
        <v>635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18" customHeight="1" x14ac:dyDescent="0.4">
      <c r="A19" s="213"/>
      <c r="K19" s="214"/>
      <c r="T19" s="178"/>
      <c r="U19" s="375"/>
      <c r="V19" s="375"/>
      <c r="W19" s="375"/>
      <c r="X19" s="177"/>
      <c r="Y19" s="177"/>
    </row>
    <row r="20" spans="1:53" ht="18" customHeight="1" x14ac:dyDescent="0.25">
      <c r="A20" s="213"/>
      <c r="K20" s="215"/>
      <c r="T20" s="179"/>
      <c r="U20" s="378"/>
      <c r="V20" s="378"/>
      <c r="W20" s="378"/>
      <c r="X20" s="378"/>
      <c r="Y20" s="179"/>
    </row>
    <row r="21" spans="1:53" ht="18" customHeight="1" x14ac:dyDescent="0.4">
      <c r="A21" s="213"/>
      <c r="B21" s="216"/>
      <c r="K21" s="214"/>
      <c r="T21" s="177"/>
      <c r="U21" s="375"/>
      <c r="V21" s="375"/>
      <c r="W21" s="375"/>
      <c r="X21" s="177"/>
      <c r="Y21" s="177"/>
    </row>
    <row r="22" spans="1:53" ht="18" customHeight="1" x14ac:dyDescent="0.4">
      <c r="A22" s="213"/>
      <c r="C22" s="216"/>
      <c r="D22" s="216"/>
      <c r="E22" s="216"/>
      <c r="F22" s="216"/>
      <c r="G22" s="216"/>
      <c r="H22" s="216"/>
      <c r="I22" s="216"/>
      <c r="J22" s="216"/>
      <c r="K22" s="216"/>
      <c r="L22" s="216"/>
      <c r="M22" s="217"/>
      <c r="N22" s="216"/>
      <c r="O22" s="216"/>
      <c r="P22" s="216"/>
      <c r="Q22" s="216"/>
      <c r="R22" s="216"/>
      <c r="S22" s="216"/>
      <c r="T22" s="216"/>
      <c r="U22" s="209"/>
      <c r="V22" s="209"/>
      <c r="W22" s="209"/>
      <c r="X22" s="209"/>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8" customHeight="1" x14ac:dyDescent="0.4">
      <c r="D23" s="213"/>
      <c r="U23" s="177"/>
      <c r="V23" s="177"/>
      <c r="W23" s="177"/>
      <c r="X23" s="177"/>
      <c r="Y23" s="177"/>
    </row>
    <row r="24" spans="1:53" ht="16.5" thickBot="1" x14ac:dyDescent="0.3">
      <c r="A24" s="218" t="s">
        <v>304</v>
      </c>
      <c r="B24" s="218" t="s">
        <v>1</v>
      </c>
      <c r="D24" s="219"/>
      <c r="E24" s="220"/>
      <c r="F24" s="220"/>
      <c r="G24" s="220"/>
      <c r="H24" s="220"/>
    </row>
    <row r="25" spans="1:53" x14ac:dyDescent="0.25">
      <c r="A25" s="228" t="s">
        <v>502</v>
      </c>
      <c r="B25" s="229">
        <v>64744000</v>
      </c>
      <c r="C25" s="230"/>
      <c r="D25" s="230"/>
      <c r="E25" s="230"/>
      <c r="F25" s="230"/>
      <c r="G25" s="230"/>
      <c r="H25" s="230"/>
      <c r="I25" s="230"/>
      <c r="J25" s="230"/>
      <c r="K25" s="230"/>
      <c r="L25" s="230"/>
      <c r="M25" s="231"/>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row>
    <row r="26" spans="1:53" x14ac:dyDescent="0.25">
      <c r="A26" s="232" t="s">
        <v>503</v>
      </c>
      <c r="B26" s="233"/>
      <c r="C26" s="230"/>
      <c r="D26" s="230"/>
      <c r="E26" s="230"/>
      <c r="F26" s="230"/>
      <c r="G26" s="230"/>
      <c r="H26" s="230"/>
      <c r="I26" s="230"/>
      <c r="J26" s="230"/>
      <c r="K26" s="230"/>
      <c r="L26" s="230"/>
      <c r="M26" s="231"/>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row>
    <row r="27" spans="1:53" x14ac:dyDescent="0.25">
      <c r="A27" s="232" t="s">
        <v>504</v>
      </c>
      <c r="B27" s="233">
        <v>50</v>
      </c>
      <c r="C27" s="230"/>
      <c r="D27" s="234" t="s">
        <v>303</v>
      </c>
      <c r="E27" s="235"/>
      <c r="F27" s="235"/>
      <c r="G27" s="230"/>
      <c r="H27" s="230"/>
      <c r="I27" s="230"/>
      <c r="J27" s="230"/>
      <c r="K27" s="230"/>
      <c r="L27" s="230"/>
      <c r="M27" s="231"/>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row>
    <row r="28" spans="1:53" ht="16.5" thickBot="1" x14ac:dyDescent="0.3">
      <c r="A28" s="236" t="s">
        <v>505</v>
      </c>
      <c r="B28" s="237">
        <v>1</v>
      </c>
      <c r="C28" s="230"/>
      <c r="D28" s="376" t="s">
        <v>302</v>
      </c>
      <c r="E28" s="376"/>
      <c r="F28" s="238">
        <f>SUM(B95:AZ95)</f>
        <v>0</v>
      </c>
      <c r="G28" s="230"/>
      <c r="H28" s="230"/>
      <c r="I28" s="230"/>
      <c r="J28" s="230"/>
      <c r="K28" s="239"/>
      <c r="L28" s="230"/>
      <c r="M28" s="231"/>
      <c r="N28" s="24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row>
    <row r="29" spans="1:53" x14ac:dyDescent="0.25">
      <c r="A29" s="228" t="s">
        <v>506</v>
      </c>
      <c r="B29" s="241">
        <f>-C66</f>
        <v>0</v>
      </c>
      <c r="C29" s="230"/>
      <c r="D29" s="376" t="s">
        <v>301</v>
      </c>
      <c r="E29" s="376"/>
      <c r="F29" s="238" t="str">
        <f>IF(SUM(B96:AZ96)=0,"не окупается",SUM(B96:AZ96))</f>
        <v>не окупается</v>
      </c>
      <c r="G29" s="230"/>
      <c r="H29" s="230"/>
      <c r="I29" s="230"/>
      <c r="J29" s="230"/>
      <c r="K29" s="239"/>
      <c r="L29" s="230"/>
      <c r="M29" s="231"/>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row>
    <row r="30" spans="1:53" x14ac:dyDescent="0.25">
      <c r="A30" s="232" t="s">
        <v>507</v>
      </c>
      <c r="B30" s="242">
        <v>1</v>
      </c>
      <c r="C30" s="230"/>
      <c r="D30" s="376" t="s">
        <v>493</v>
      </c>
      <c r="E30" s="376"/>
      <c r="F30" s="243">
        <f>M93</f>
        <v>-85244934.325584501</v>
      </c>
      <c r="G30" s="230"/>
      <c r="H30" s="230"/>
      <c r="I30" s="230"/>
      <c r="J30" s="230"/>
      <c r="K30" s="239"/>
      <c r="L30" s="230"/>
      <c r="M30" s="231"/>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row>
    <row r="31" spans="1:53" x14ac:dyDescent="0.25">
      <c r="A31" s="232" t="s">
        <v>508</v>
      </c>
      <c r="B31" s="242">
        <v>1</v>
      </c>
      <c r="C31" s="230"/>
      <c r="D31" s="376" t="s">
        <v>492</v>
      </c>
      <c r="E31" s="376"/>
      <c r="F31" s="244" t="str">
        <f>IF(F30&gt;0,"да","нет")</f>
        <v>нет</v>
      </c>
      <c r="G31" s="230"/>
      <c r="H31" s="230"/>
      <c r="I31" s="230"/>
      <c r="J31" s="230"/>
      <c r="K31" s="239"/>
      <c r="L31" s="230"/>
      <c r="M31" s="231"/>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row>
    <row r="32" spans="1:53" x14ac:dyDescent="0.25">
      <c r="A32" s="232" t="s">
        <v>509</v>
      </c>
      <c r="B32" s="242">
        <f>-C67</f>
        <v>0</v>
      </c>
      <c r="C32" s="230"/>
      <c r="D32" s="230"/>
      <c r="E32" s="230"/>
      <c r="F32" s="230"/>
      <c r="G32" s="230"/>
      <c r="H32" s="230"/>
      <c r="I32" s="230"/>
      <c r="J32" s="230"/>
      <c r="K32" s="230"/>
      <c r="L32" s="230"/>
      <c r="M32" s="231"/>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row>
    <row r="33" spans="1:52" x14ac:dyDescent="0.25">
      <c r="A33" s="232" t="s">
        <v>510</v>
      </c>
      <c r="B33" s="242">
        <v>1</v>
      </c>
      <c r="C33" s="230"/>
      <c r="D33" s="230"/>
      <c r="E33" s="230"/>
      <c r="F33" s="230"/>
      <c r="G33" s="230"/>
      <c r="H33" s="230"/>
      <c r="I33" s="230"/>
      <c r="J33" s="230"/>
      <c r="K33" s="230"/>
      <c r="L33" s="230"/>
      <c r="M33" s="231"/>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row>
    <row r="34" spans="1:52" x14ac:dyDescent="0.25">
      <c r="A34" s="232" t="s">
        <v>511</v>
      </c>
      <c r="B34" s="242">
        <v>1</v>
      </c>
      <c r="C34" s="230"/>
      <c r="D34" s="230"/>
      <c r="E34" s="230"/>
      <c r="F34" s="230"/>
      <c r="G34" s="230"/>
      <c r="H34" s="230"/>
      <c r="I34" s="230"/>
      <c r="J34" s="230"/>
      <c r="K34" s="230"/>
      <c r="L34" s="230"/>
      <c r="M34" s="231"/>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row>
    <row r="35" spans="1:52" x14ac:dyDescent="0.25">
      <c r="A35" s="245" t="s">
        <v>512</v>
      </c>
      <c r="B35" s="246">
        <v>2.1999999999999999E-2</v>
      </c>
      <c r="C35" s="230"/>
      <c r="D35" s="230"/>
      <c r="E35" s="230"/>
      <c r="F35" s="230"/>
      <c r="G35" s="230"/>
      <c r="H35" s="230"/>
      <c r="I35" s="230"/>
      <c r="J35" s="230"/>
      <c r="K35" s="230"/>
      <c r="L35" s="230"/>
      <c r="M35" s="231"/>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row>
    <row r="36" spans="1:52" ht="16.5" thickBot="1" x14ac:dyDescent="0.3">
      <c r="A36" s="236" t="s">
        <v>513</v>
      </c>
      <c r="B36" s="247">
        <v>0.2</v>
      </c>
      <c r="C36" s="230"/>
      <c r="D36" s="230"/>
      <c r="E36" s="230"/>
      <c r="F36" s="230"/>
      <c r="G36" s="230"/>
      <c r="H36" s="230"/>
      <c r="I36" s="230"/>
      <c r="J36" s="230"/>
      <c r="K36" s="230"/>
      <c r="L36" s="230"/>
      <c r="M36" s="231"/>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row>
    <row r="37" spans="1:52" x14ac:dyDescent="0.25">
      <c r="A37" s="228" t="s">
        <v>514</v>
      </c>
      <c r="B37" s="241">
        <v>0</v>
      </c>
      <c r="C37" s="230"/>
      <c r="D37" s="230"/>
      <c r="E37" s="230"/>
      <c r="F37" s="230"/>
      <c r="G37" s="230"/>
      <c r="H37" s="230"/>
      <c r="I37" s="230"/>
      <c r="J37" s="230"/>
      <c r="K37" s="230"/>
      <c r="L37" s="230"/>
      <c r="M37" s="231"/>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row>
    <row r="38" spans="1:52" x14ac:dyDescent="0.25">
      <c r="A38" s="232" t="s">
        <v>515</v>
      </c>
      <c r="B38" s="242"/>
      <c r="C38" s="230"/>
      <c r="D38" s="230"/>
      <c r="E38" s="230"/>
      <c r="F38" s="230"/>
      <c r="G38" s="230"/>
      <c r="H38" s="230"/>
      <c r="I38" s="230"/>
      <c r="J38" s="230"/>
      <c r="K38" s="230"/>
      <c r="L38" s="230"/>
      <c r="M38" s="231"/>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row>
    <row r="39" spans="1:52" ht="16.5" thickBot="1" x14ac:dyDescent="0.3">
      <c r="A39" s="245" t="s">
        <v>516</v>
      </c>
      <c r="B39" s="248">
        <v>0</v>
      </c>
      <c r="C39" s="230"/>
      <c r="D39" s="230"/>
      <c r="E39" s="230"/>
      <c r="F39" s="230"/>
      <c r="G39" s="230"/>
      <c r="H39" s="230"/>
      <c r="I39" s="230"/>
      <c r="J39" s="230"/>
      <c r="K39" s="230"/>
      <c r="L39" s="230"/>
      <c r="M39" s="231"/>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c r="AW39" s="230"/>
      <c r="AX39" s="230"/>
      <c r="AY39" s="230"/>
      <c r="AZ39" s="230"/>
    </row>
    <row r="40" spans="1:52" x14ac:dyDescent="0.25">
      <c r="A40" s="249" t="s">
        <v>517</v>
      </c>
      <c r="B40" s="250">
        <v>0</v>
      </c>
      <c r="C40" s="230"/>
      <c r="D40" s="230"/>
      <c r="E40" s="230"/>
      <c r="F40" s="230"/>
      <c r="G40" s="230"/>
      <c r="H40" s="230"/>
      <c r="I40" s="230"/>
      <c r="J40" s="230"/>
      <c r="K40" s="230"/>
      <c r="L40" s="230"/>
      <c r="M40" s="231"/>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row>
    <row r="41" spans="1:52" x14ac:dyDescent="0.25">
      <c r="A41" s="251" t="s">
        <v>518</v>
      </c>
      <c r="B41" s="252">
        <v>0</v>
      </c>
      <c r="C41" s="230"/>
      <c r="D41" s="230"/>
      <c r="E41" s="230"/>
      <c r="F41" s="230"/>
      <c r="G41" s="230"/>
      <c r="H41" s="230"/>
      <c r="I41" s="230"/>
      <c r="J41" s="230"/>
      <c r="K41" s="230"/>
      <c r="L41" s="230"/>
      <c r="M41" s="231"/>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row>
    <row r="42" spans="1:52" x14ac:dyDescent="0.25">
      <c r="A42" s="251" t="s">
        <v>519</v>
      </c>
      <c r="B42" s="253">
        <v>0</v>
      </c>
      <c r="C42" s="230"/>
      <c r="D42" s="230"/>
      <c r="E42" s="230"/>
      <c r="F42" s="230"/>
      <c r="G42" s="230"/>
      <c r="H42" s="230"/>
      <c r="I42" s="230"/>
      <c r="J42" s="230"/>
      <c r="K42" s="230"/>
      <c r="L42" s="230"/>
      <c r="M42" s="231"/>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row>
    <row r="43" spans="1:52" x14ac:dyDescent="0.25">
      <c r="A43" s="251" t="s">
        <v>520</v>
      </c>
      <c r="B43" s="253">
        <v>0</v>
      </c>
      <c r="C43" s="230"/>
      <c r="D43" s="230"/>
      <c r="E43" s="230"/>
      <c r="F43" s="230"/>
      <c r="G43" s="230"/>
      <c r="H43" s="230"/>
      <c r="I43" s="230"/>
      <c r="J43" s="230"/>
      <c r="K43" s="230"/>
      <c r="L43" s="230"/>
      <c r="M43" s="231"/>
      <c r="N43" s="230"/>
      <c r="O43" s="230"/>
      <c r="P43" s="230"/>
      <c r="Q43" s="230"/>
      <c r="R43" s="230"/>
      <c r="S43" s="230"/>
      <c r="T43" s="230"/>
      <c r="U43" s="230"/>
      <c r="V43" s="230"/>
      <c r="W43" s="230"/>
      <c r="X43" s="230"/>
      <c r="Y43" s="230"/>
      <c r="Z43" s="254"/>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row>
    <row r="44" spans="1:52" x14ac:dyDescent="0.25">
      <c r="A44" s="251" t="s">
        <v>521</v>
      </c>
      <c r="B44" s="253">
        <v>0.13500000000000001</v>
      </c>
      <c r="C44" s="230"/>
      <c r="D44" s="230"/>
      <c r="E44" s="230"/>
      <c r="F44" s="230"/>
      <c r="G44" s="230"/>
      <c r="H44" s="230"/>
      <c r="I44" s="230"/>
      <c r="J44" s="230"/>
      <c r="K44" s="230"/>
      <c r="L44" s="230"/>
      <c r="M44" s="231"/>
      <c r="N44" s="230"/>
      <c r="O44" s="230"/>
      <c r="P44" s="230"/>
      <c r="Q44" s="230"/>
      <c r="R44" s="230"/>
      <c r="S44" s="230"/>
      <c r="T44" s="230"/>
      <c r="U44" s="255"/>
      <c r="V44" s="255"/>
      <c r="W44" s="255"/>
      <c r="X44" s="255"/>
      <c r="Y44" s="255"/>
      <c r="Z44" s="255"/>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row>
    <row r="45" spans="1:52" x14ac:dyDescent="0.25">
      <c r="A45" s="251" t="s">
        <v>522</v>
      </c>
      <c r="B45" s="253">
        <f>1-B43</f>
        <v>1</v>
      </c>
      <c r="C45" s="230"/>
      <c r="D45" s="230"/>
      <c r="E45" s="230"/>
      <c r="F45" s="230"/>
      <c r="G45" s="230"/>
      <c r="H45" s="230"/>
      <c r="I45" s="230"/>
      <c r="J45" s="230"/>
      <c r="K45" s="230"/>
      <c r="L45" s="230"/>
      <c r="M45" s="231"/>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row>
    <row r="46" spans="1:52" ht="16.5" thickBot="1" x14ac:dyDescent="0.3">
      <c r="A46" s="256" t="s">
        <v>523</v>
      </c>
      <c r="B46" s="257">
        <f>B45*B44+B43*B42*(1-B36)</f>
        <v>0.13500000000000001</v>
      </c>
      <c r="C46" s="230"/>
      <c r="D46" s="230"/>
      <c r="E46" s="230"/>
      <c r="F46" s="230"/>
      <c r="G46" s="230"/>
      <c r="H46" s="230"/>
      <c r="I46" s="230"/>
      <c r="J46" s="230"/>
      <c r="K46" s="230"/>
      <c r="L46" s="230"/>
      <c r="M46" s="231"/>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row>
    <row r="47" spans="1:52" ht="31.5" x14ac:dyDescent="0.25">
      <c r="A47" s="258" t="s">
        <v>524</v>
      </c>
      <c r="B47" s="259" t="s">
        <v>582</v>
      </c>
      <c r="C47" s="260">
        <v>2026</v>
      </c>
      <c r="D47" s="261">
        <f>C47+1</f>
        <v>2027</v>
      </c>
      <c r="E47" s="261">
        <f t="shared" ref="E47:AZ47" si="0">D47+1</f>
        <v>2028</v>
      </c>
      <c r="F47" s="261">
        <f t="shared" si="0"/>
        <v>2029</v>
      </c>
      <c r="G47" s="261">
        <f t="shared" si="0"/>
        <v>2030</v>
      </c>
      <c r="H47" s="261">
        <f t="shared" si="0"/>
        <v>2031</v>
      </c>
      <c r="I47" s="261">
        <f t="shared" si="0"/>
        <v>2032</v>
      </c>
      <c r="J47" s="261">
        <f t="shared" si="0"/>
        <v>2033</v>
      </c>
      <c r="K47" s="261">
        <f t="shared" si="0"/>
        <v>2034</v>
      </c>
      <c r="L47" s="261">
        <f t="shared" si="0"/>
        <v>2035</v>
      </c>
      <c r="M47" s="262">
        <f t="shared" si="0"/>
        <v>2036</v>
      </c>
      <c r="N47" s="261">
        <f t="shared" si="0"/>
        <v>2037</v>
      </c>
      <c r="O47" s="261">
        <f t="shared" si="0"/>
        <v>2038</v>
      </c>
      <c r="P47" s="261">
        <f t="shared" si="0"/>
        <v>2039</v>
      </c>
      <c r="Q47" s="261">
        <f t="shared" si="0"/>
        <v>2040</v>
      </c>
      <c r="R47" s="261">
        <f t="shared" si="0"/>
        <v>2041</v>
      </c>
      <c r="S47" s="261">
        <f t="shared" si="0"/>
        <v>2042</v>
      </c>
      <c r="T47" s="261">
        <f t="shared" si="0"/>
        <v>2043</v>
      </c>
      <c r="U47" s="261">
        <f t="shared" si="0"/>
        <v>2044</v>
      </c>
      <c r="V47" s="261">
        <f t="shared" si="0"/>
        <v>2045</v>
      </c>
      <c r="W47" s="261">
        <f t="shared" si="0"/>
        <v>2046</v>
      </c>
      <c r="X47" s="261">
        <f t="shared" si="0"/>
        <v>2047</v>
      </c>
      <c r="Y47" s="261">
        <f t="shared" si="0"/>
        <v>2048</v>
      </c>
      <c r="Z47" s="261">
        <f t="shared" si="0"/>
        <v>2049</v>
      </c>
      <c r="AA47" s="261">
        <f t="shared" si="0"/>
        <v>2050</v>
      </c>
      <c r="AB47" s="261">
        <f t="shared" si="0"/>
        <v>2051</v>
      </c>
      <c r="AC47" s="261">
        <f t="shared" si="0"/>
        <v>2052</v>
      </c>
      <c r="AD47" s="261">
        <f t="shared" si="0"/>
        <v>2053</v>
      </c>
      <c r="AE47" s="261">
        <f t="shared" si="0"/>
        <v>2054</v>
      </c>
      <c r="AF47" s="261">
        <f t="shared" si="0"/>
        <v>2055</v>
      </c>
      <c r="AG47" s="261">
        <f t="shared" si="0"/>
        <v>2056</v>
      </c>
      <c r="AH47" s="261">
        <f t="shared" si="0"/>
        <v>2057</v>
      </c>
      <c r="AI47" s="261">
        <f t="shared" si="0"/>
        <v>2058</v>
      </c>
      <c r="AJ47" s="261">
        <f t="shared" si="0"/>
        <v>2059</v>
      </c>
      <c r="AK47" s="261">
        <f t="shared" si="0"/>
        <v>2060</v>
      </c>
      <c r="AL47" s="261">
        <f t="shared" si="0"/>
        <v>2061</v>
      </c>
      <c r="AM47" s="261">
        <f t="shared" si="0"/>
        <v>2062</v>
      </c>
      <c r="AN47" s="261">
        <f t="shared" si="0"/>
        <v>2063</v>
      </c>
      <c r="AO47" s="261">
        <f t="shared" si="0"/>
        <v>2064</v>
      </c>
      <c r="AP47" s="261">
        <f t="shared" si="0"/>
        <v>2065</v>
      </c>
      <c r="AQ47" s="261">
        <f t="shared" si="0"/>
        <v>2066</v>
      </c>
      <c r="AR47" s="261">
        <f t="shared" si="0"/>
        <v>2067</v>
      </c>
      <c r="AS47" s="261">
        <f t="shared" si="0"/>
        <v>2068</v>
      </c>
      <c r="AT47" s="261">
        <f t="shared" si="0"/>
        <v>2069</v>
      </c>
      <c r="AU47" s="261">
        <f t="shared" si="0"/>
        <v>2070</v>
      </c>
      <c r="AV47" s="261">
        <f t="shared" si="0"/>
        <v>2071</v>
      </c>
      <c r="AW47" s="261">
        <f t="shared" si="0"/>
        <v>2072</v>
      </c>
      <c r="AX47" s="261">
        <f t="shared" si="0"/>
        <v>2073</v>
      </c>
      <c r="AY47" s="261">
        <f t="shared" si="0"/>
        <v>2074</v>
      </c>
      <c r="AZ47" s="261">
        <f t="shared" si="0"/>
        <v>2075</v>
      </c>
    </row>
    <row r="48" spans="1:52" outlineLevel="1" x14ac:dyDescent="0.25">
      <c r="A48" s="263" t="s">
        <v>525</v>
      </c>
      <c r="B48" s="264">
        <v>4.2999999999999997E-2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row>
    <row r="49" spans="1:52" outlineLevel="1" x14ac:dyDescent="0.25">
      <c r="A49" s="263" t="s">
        <v>526</v>
      </c>
      <c r="B49" s="264">
        <f>B48</f>
        <v>4.2999999999999997E-2</v>
      </c>
      <c r="C49" s="264">
        <f t="shared" ref="C49:AZ49" si="1">(1+B49)*(1+C48)-1</f>
        <v>8.4719999999999906E-2</v>
      </c>
      <c r="D49" s="264">
        <f>(1+C49)*(1+D48)-1</f>
        <v>0.12810879999999991</v>
      </c>
      <c r="E49" s="264">
        <f t="shared" si="1"/>
        <v>0.17323315199999989</v>
      </c>
      <c r="F49" s="264">
        <f t="shared" si="1"/>
        <v>0.22016247808</v>
      </c>
      <c r="G49" s="264">
        <f t="shared" si="1"/>
        <v>0.26896897720320001</v>
      </c>
      <c r="H49" s="264">
        <f t="shared" si="1"/>
        <v>0.319727736291328</v>
      </c>
      <c r="I49" s="264">
        <f t="shared" si="1"/>
        <v>0.37251684574298127</v>
      </c>
      <c r="J49" s="264">
        <f t="shared" si="1"/>
        <v>0.42741751957270058</v>
      </c>
      <c r="K49" s="264">
        <f t="shared" si="1"/>
        <v>0.48451422035560876</v>
      </c>
      <c r="L49" s="264">
        <f t="shared" si="1"/>
        <v>0.54389478916983314</v>
      </c>
      <c r="M49" s="265">
        <f t="shared" si="1"/>
        <v>0.60565058073662659</v>
      </c>
      <c r="N49" s="264">
        <f t="shared" si="1"/>
        <v>0.66987660396609172</v>
      </c>
      <c r="O49" s="264">
        <f t="shared" si="1"/>
        <v>0.73667166812473539</v>
      </c>
      <c r="P49" s="264">
        <f t="shared" si="1"/>
        <v>0.80613853484972497</v>
      </c>
      <c r="Q49" s="264">
        <f t="shared" si="1"/>
        <v>0.87838407624371406</v>
      </c>
      <c r="R49" s="264">
        <f t="shared" si="1"/>
        <v>0.95351943929346272</v>
      </c>
      <c r="S49" s="264">
        <f t="shared" si="1"/>
        <v>1.0316602168652014</v>
      </c>
      <c r="T49" s="264">
        <f>(1+S49)*(1+T48)-1</f>
        <v>1.1129266255398096</v>
      </c>
      <c r="U49" s="264">
        <f t="shared" si="1"/>
        <v>1.1974436905614021</v>
      </c>
      <c r="V49" s="264">
        <f t="shared" si="1"/>
        <v>1.2853414381838584</v>
      </c>
      <c r="W49" s="264">
        <f t="shared" si="1"/>
        <v>1.3767550957112129</v>
      </c>
      <c r="X49" s="264">
        <f t="shared" si="1"/>
        <v>1.4718252995396615</v>
      </c>
      <c r="Y49" s="264">
        <f t="shared" si="1"/>
        <v>1.5706983115212481</v>
      </c>
      <c r="Z49" s="264">
        <f t="shared" si="1"/>
        <v>1.6735262439820979</v>
      </c>
      <c r="AA49" s="264">
        <f t="shared" si="1"/>
        <v>1.7804672937413821</v>
      </c>
      <c r="AB49" s="264">
        <f t="shared" si="1"/>
        <v>1.8916859854910375</v>
      </c>
      <c r="AC49" s="264">
        <f t="shared" si="1"/>
        <v>2.0073534249106793</v>
      </c>
      <c r="AD49" s="264">
        <f t="shared" si="1"/>
        <v>2.1276475619071067</v>
      </c>
      <c r="AE49" s="264">
        <f t="shared" si="1"/>
        <v>2.2527534643833911</v>
      </c>
      <c r="AF49" s="264">
        <f t="shared" si="1"/>
        <v>2.3828636029587269</v>
      </c>
      <c r="AG49" s="264">
        <f t="shared" si="1"/>
        <v>2.5181781470770761</v>
      </c>
      <c r="AH49" s="264">
        <f t="shared" si="1"/>
        <v>2.6589052729601592</v>
      </c>
      <c r="AI49" s="264">
        <f t="shared" si="1"/>
        <v>2.8052614838785659</v>
      </c>
      <c r="AJ49" s="264">
        <f t="shared" si="1"/>
        <v>2.9574719432337089</v>
      </c>
      <c r="AK49" s="264">
        <f t="shared" si="1"/>
        <v>3.115770820963057</v>
      </c>
      <c r="AL49" s="264">
        <f t="shared" si="1"/>
        <v>3.2804016538015794</v>
      </c>
      <c r="AM49" s="264">
        <f t="shared" si="1"/>
        <v>3.4516177199536431</v>
      </c>
      <c r="AN49" s="264">
        <f t="shared" si="1"/>
        <v>3.6296824287517886</v>
      </c>
      <c r="AO49" s="264">
        <f t="shared" si="1"/>
        <v>3.8148697259018602</v>
      </c>
      <c r="AP49" s="264">
        <f t="shared" si="1"/>
        <v>4.0074645149379347</v>
      </c>
      <c r="AQ49" s="264">
        <f t="shared" si="1"/>
        <v>4.2077630955354524</v>
      </c>
      <c r="AR49" s="264">
        <f t="shared" si="1"/>
        <v>4.4160736193568706</v>
      </c>
      <c r="AS49" s="264">
        <f t="shared" si="1"/>
        <v>4.6327165641311456</v>
      </c>
      <c r="AT49" s="264">
        <f t="shared" si="1"/>
        <v>4.8580252266963919</v>
      </c>
      <c r="AU49" s="264">
        <f t="shared" si="1"/>
        <v>5.0923462357642482</v>
      </c>
      <c r="AV49" s="264">
        <f t="shared" si="1"/>
        <v>5.336040085194818</v>
      </c>
      <c r="AW49" s="264">
        <f t="shared" si="1"/>
        <v>5.5894816886026106</v>
      </c>
      <c r="AX49" s="264">
        <f t="shared" si="1"/>
        <v>5.8530609561467157</v>
      </c>
      <c r="AY49" s="264">
        <f t="shared" si="1"/>
        <v>6.1271833943925849</v>
      </c>
      <c r="AZ49" s="264">
        <f t="shared" si="1"/>
        <v>6.4122707301682889</v>
      </c>
    </row>
    <row r="50" spans="1:52" s="213" customFormat="1" ht="16.5" thickBot="1" x14ac:dyDescent="0.3">
      <c r="A50" s="266" t="s">
        <v>527</v>
      </c>
      <c r="B50" s="267">
        <f>B51*1000</f>
        <v>0</v>
      </c>
      <c r="C50" s="267">
        <f>C51*1000</f>
        <v>0</v>
      </c>
      <c r="D50" s="267">
        <f t="shared" ref="D50:AZ50" si="2">D51*1000</f>
        <v>0</v>
      </c>
      <c r="E50" s="267">
        <f t="shared" si="2"/>
        <v>0</v>
      </c>
      <c r="F50" s="267">
        <f t="shared" si="2"/>
        <v>0</v>
      </c>
      <c r="G50" s="267">
        <f t="shared" si="2"/>
        <v>0</v>
      </c>
      <c r="H50" s="267">
        <f t="shared" si="2"/>
        <v>0</v>
      </c>
      <c r="I50" s="267">
        <f t="shared" si="2"/>
        <v>0</v>
      </c>
      <c r="J50" s="267">
        <f t="shared" si="2"/>
        <v>0</v>
      </c>
      <c r="K50" s="267">
        <f t="shared" si="2"/>
        <v>0</v>
      </c>
      <c r="L50" s="267">
        <f t="shared" si="2"/>
        <v>0</v>
      </c>
      <c r="M50" s="268">
        <f t="shared" si="2"/>
        <v>0</v>
      </c>
      <c r="N50" s="267">
        <f t="shared" si="2"/>
        <v>0</v>
      </c>
      <c r="O50" s="267">
        <f t="shared" si="2"/>
        <v>0</v>
      </c>
      <c r="P50" s="267">
        <f t="shared" si="2"/>
        <v>0</v>
      </c>
      <c r="Q50" s="267">
        <f t="shared" si="2"/>
        <v>0</v>
      </c>
      <c r="R50" s="267">
        <f t="shared" si="2"/>
        <v>0</v>
      </c>
      <c r="S50" s="267">
        <f t="shared" si="2"/>
        <v>0</v>
      </c>
      <c r="T50" s="267">
        <f t="shared" si="2"/>
        <v>0</v>
      </c>
      <c r="U50" s="267">
        <f t="shared" si="2"/>
        <v>0</v>
      </c>
      <c r="V50" s="267">
        <f t="shared" si="2"/>
        <v>0</v>
      </c>
      <c r="W50" s="267">
        <f t="shared" si="2"/>
        <v>0</v>
      </c>
      <c r="X50" s="267">
        <f t="shared" si="2"/>
        <v>0</v>
      </c>
      <c r="Y50" s="267">
        <f t="shared" si="2"/>
        <v>0</v>
      </c>
      <c r="Z50" s="267">
        <f t="shared" si="2"/>
        <v>0</v>
      </c>
      <c r="AA50" s="267">
        <f t="shared" si="2"/>
        <v>0</v>
      </c>
      <c r="AB50" s="267">
        <f t="shared" si="2"/>
        <v>0</v>
      </c>
      <c r="AC50" s="267">
        <f t="shared" si="2"/>
        <v>0</v>
      </c>
      <c r="AD50" s="267">
        <f t="shared" si="2"/>
        <v>0</v>
      </c>
      <c r="AE50" s="267">
        <f t="shared" si="2"/>
        <v>0</v>
      </c>
      <c r="AF50" s="267">
        <f t="shared" si="2"/>
        <v>0</v>
      </c>
      <c r="AG50" s="267">
        <f t="shared" si="2"/>
        <v>0</v>
      </c>
      <c r="AH50" s="267">
        <f t="shared" si="2"/>
        <v>0</v>
      </c>
      <c r="AI50" s="267">
        <f t="shared" si="2"/>
        <v>0</v>
      </c>
      <c r="AJ50" s="267">
        <f t="shared" si="2"/>
        <v>0</v>
      </c>
      <c r="AK50" s="267">
        <f t="shared" si="2"/>
        <v>0</v>
      </c>
      <c r="AL50" s="267">
        <f t="shared" si="2"/>
        <v>0</v>
      </c>
      <c r="AM50" s="267">
        <f t="shared" si="2"/>
        <v>0</v>
      </c>
      <c r="AN50" s="267">
        <f t="shared" si="2"/>
        <v>0</v>
      </c>
      <c r="AO50" s="267">
        <f t="shared" si="2"/>
        <v>0</v>
      </c>
      <c r="AP50" s="267">
        <f t="shared" si="2"/>
        <v>0</v>
      </c>
      <c r="AQ50" s="267">
        <f t="shared" si="2"/>
        <v>0</v>
      </c>
      <c r="AR50" s="267">
        <f t="shared" si="2"/>
        <v>0</v>
      </c>
      <c r="AS50" s="267">
        <f t="shared" si="2"/>
        <v>0</v>
      </c>
      <c r="AT50" s="267">
        <f t="shared" si="2"/>
        <v>0</v>
      </c>
      <c r="AU50" s="267">
        <f t="shared" si="2"/>
        <v>0</v>
      </c>
      <c r="AV50" s="267">
        <f t="shared" si="2"/>
        <v>0</v>
      </c>
      <c r="AW50" s="267">
        <f t="shared" si="2"/>
        <v>0</v>
      </c>
      <c r="AX50" s="267">
        <f t="shared" si="2"/>
        <v>0</v>
      </c>
      <c r="AY50" s="267">
        <f t="shared" si="2"/>
        <v>0</v>
      </c>
      <c r="AZ50" s="267">
        <f t="shared" si="2"/>
        <v>0</v>
      </c>
    </row>
    <row r="51" spans="1:52" x14ac:dyDescent="0.25">
      <c r="A51" s="230" t="s">
        <v>528</v>
      </c>
      <c r="B51" s="230"/>
      <c r="C51" s="230"/>
      <c r="D51" s="230"/>
      <c r="E51" s="230"/>
      <c r="F51" s="230"/>
      <c r="G51" s="230"/>
      <c r="H51" s="230"/>
      <c r="I51" s="230"/>
      <c r="J51" s="230"/>
      <c r="K51" s="230"/>
      <c r="L51" s="230"/>
      <c r="M51" s="231"/>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row>
    <row r="52" spans="1:52" x14ac:dyDescent="0.25">
      <c r="A52" s="230" t="s">
        <v>529</v>
      </c>
      <c r="B52" s="230"/>
      <c r="C52" s="230"/>
      <c r="D52" s="230"/>
      <c r="E52" s="230"/>
      <c r="F52" s="230"/>
      <c r="G52" s="230"/>
      <c r="H52" s="230"/>
      <c r="I52" s="230"/>
      <c r="J52" s="230"/>
      <c r="K52" s="230"/>
      <c r="L52" s="230"/>
      <c r="M52" s="231"/>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row>
    <row r="53" spans="1:52" ht="13.5" customHeight="1" x14ac:dyDescent="0.25">
      <c r="A53" s="230" t="s">
        <v>530</v>
      </c>
      <c r="B53" s="230"/>
      <c r="C53" s="230"/>
      <c r="D53" s="230"/>
      <c r="E53" s="230"/>
      <c r="F53" s="230"/>
      <c r="G53" s="230"/>
      <c r="H53" s="230"/>
      <c r="I53" s="230"/>
      <c r="J53" s="230"/>
      <c r="K53" s="230"/>
      <c r="L53" s="230"/>
      <c r="M53" s="231"/>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row>
    <row r="54" spans="1:52" x14ac:dyDescent="0.25">
      <c r="A54" s="230"/>
      <c r="B54" s="230"/>
      <c r="C54" s="230"/>
      <c r="D54" s="230"/>
      <c r="E54" s="230"/>
      <c r="F54" s="230"/>
      <c r="G54" s="230"/>
      <c r="H54" s="230"/>
      <c r="I54" s="230"/>
      <c r="J54" s="230"/>
      <c r="K54" s="230"/>
      <c r="L54" s="230"/>
      <c r="M54" s="231"/>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row>
    <row r="55" spans="1:5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row>
    <row r="56" spans="1:52" s="222" customFormat="1" ht="16.5" thickBot="1" x14ac:dyDescent="0.3">
      <c r="A56" s="269"/>
      <c r="B56" s="269"/>
      <c r="C56" s="269"/>
      <c r="D56" s="269"/>
      <c r="E56" s="269"/>
      <c r="F56" s="269"/>
      <c r="G56" s="269"/>
      <c r="H56" s="269"/>
      <c r="I56" s="269"/>
      <c r="J56" s="269"/>
      <c r="K56" s="269"/>
      <c r="L56" s="269"/>
      <c r="M56" s="270"/>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row>
    <row r="57" spans="1:52" ht="31.5" x14ac:dyDescent="0.25">
      <c r="A57" s="271" t="s">
        <v>531</v>
      </c>
      <c r="B57" s="259" t="str">
        <f>B47</f>
        <v>Год окончания строительства 2025</v>
      </c>
      <c r="C57" s="259">
        <f t="shared" ref="C57:AZ57" si="3">C47</f>
        <v>2026</v>
      </c>
      <c r="D57" s="259">
        <f t="shared" si="3"/>
        <v>2027</v>
      </c>
      <c r="E57" s="259">
        <f t="shared" si="3"/>
        <v>2028</v>
      </c>
      <c r="F57" s="259">
        <f t="shared" si="3"/>
        <v>2029</v>
      </c>
      <c r="G57" s="259">
        <f t="shared" si="3"/>
        <v>2030</v>
      </c>
      <c r="H57" s="259">
        <f t="shared" si="3"/>
        <v>2031</v>
      </c>
      <c r="I57" s="259">
        <f t="shared" si="3"/>
        <v>2032</v>
      </c>
      <c r="J57" s="259">
        <f t="shared" si="3"/>
        <v>2033</v>
      </c>
      <c r="K57" s="259">
        <f t="shared" si="3"/>
        <v>2034</v>
      </c>
      <c r="L57" s="259">
        <f t="shared" si="3"/>
        <v>2035</v>
      </c>
      <c r="M57" s="272">
        <f t="shared" si="3"/>
        <v>2036</v>
      </c>
      <c r="N57" s="259">
        <f t="shared" si="3"/>
        <v>2037</v>
      </c>
      <c r="O57" s="259">
        <f t="shared" si="3"/>
        <v>2038</v>
      </c>
      <c r="P57" s="259">
        <f t="shared" si="3"/>
        <v>2039</v>
      </c>
      <c r="Q57" s="259">
        <f t="shared" si="3"/>
        <v>2040</v>
      </c>
      <c r="R57" s="259">
        <f t="shared" si="3"/>
        <v>2041</v>
      </c>
      <c r="S57" s="259">
        <f t="shared" si="3"/>
        <v>2042</v>
      </c>
      <c r="T57" s="259">
        <f t="shared" si="3"/>
        <v>2043</v>
      </c>
      <c r="U57" s="259">
        <f t="shared" si="3"/>
        <v>2044</v>
      </c>
      <c r="V57" s="259">
        <f t="shared" si="3"/>
        <v>2045</v>
      </c>
      <c r="W57" s="259">
        <f t="shared" si="3"/>
        <v>2046</v>
      </c>
      <c r="X57" s="259">
        <f t="shared" si="3"/>
        <v>2047</v>
      </c>
      <c r="Y57" s="259">
        <f t="shared" si="3"/>
        <v>2048</v>
      </c>
      <c r="Z57" s="259">
        <f t="shared" si="3"/>
        <v>2049</v>
      </c>
      <c r="AA57" s="259">
        <f t="shared" si="3"/>
        <v>2050</v>
      </c>
      <c r="AB57" s="259">
        <f t="shared" si="3"/>
        <v>2051</v>
      </c>
      <c r="AC57" s="259">
        <f t="shared" si="3"/>
        <v>2052</v>
      </c>
      <c r="AD57" s="259">
        <f t="shared" si="3"/>
        <v>2053</v>
      </c>
      <c r="AE57" s="259">
        <f t="shared" si="3"/>
        <v>2054</v>
      </c>
      <c r="AF57" s="259">
        <f t="shared" si="3"/>
        <v>2055</v>
      </c>
      <c r="AG57" s="259">
        <f t="shared" si="3"/>
        <v>2056</v>
      </c>
      <c r="AH57" s="259">
        <f t="shared" si="3"/>
        <v>2057</v>
      </c>
      <c r="AI57" s="259">
        <f t="shared" si="3"/>
        <v>2058</v>
      </c>
      <c r="AJ57" s="259">
        <f t="shared" si="3"/>
        <v>2059</v>
      </c>
      <c r="AK57" s="259">
        <f t="shared" si="3"/>
        <v>2060</v>
      </c>
      <c r="AL57" s="259">
        <f t="shared" si="3"/>
        <v>2061</v>
      </c>
      <c r="AM57" s="259">
        <f t="shared" si="3"/>
        <v>2062</v>
      </c>
      <c r="AN57" s="259">
        <f t="shared" si="3"/>
        <v>2063</v>
      </c>
      <c r="AO57" s="259">
        <f t="shared" si="3"/>
        <v>2064</v>
      </c>
      <c r="AP57" s="259">
        <f t="shared" si="3"/>
        <v>2065</v>
      </c>
      <c r="AQ57" s="259">
        <f t="shared" si="3"/>
        <v>2066</v>
      </c>
      <c r="AR57" s="259">
        <f t="shared" si="3"/>
        <v>2067</v>
      </c>
      <c r="AS57" s="259">
        <f t="shared" si="3"/>
        <v>2068</v>
      </c>
      <c r="AT57" s="259">
        <f t="shared" si="3"/>
        <v>2069</v>
      </c>
      <c r="AU57" s="259">
        <f t="shared" si="3"/>
        <v>2070</v>
      </c>
      <c r="AV57" s="259">
        <f t="shared" si="3"/>
        <v>2071</v>
      </c>
      <c r="AW57" s="259">
        <f t="shared" si="3"/>
        <v>2072</v>
      </c>
      <c r="AX57" s="259">
        <f t="shared" si="3"/>
        <v>2073</v>
      </c>
      <c r="AY57" s="259">
        <f t="shared" si="3"/>
        <v>2074</v>
      </c>
      <c r="AZ57" s="259">
        <f t="shared" si="3"/>
        <v>2075</v>
      </c>
    </row>
    <row r="58" spans="1:52" x14ac:dyDescent="0.25">
      <c r="A58" s="273" t="s">
        <v>532</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row>
    <row r="59" spans="1:52" x14ac:dyDescent="0.25">
      <c r="A59" s="273" t="s">
        <v>533</v>
      </c>
      <c r="B59" s="274">
        <v>0</v>
      </c>
      <c r="C59" s="274">
        <v>0</v>
      </c>
      <c r="D59" s="274">
        <v>0</v>
      </c>
      <c r="E59" s="274">
        <v>0</v>
      </c>
      <c r="F59" s="274">
        <v>0</v>
      </c>
      <c r="G59" s="274">
        <v>0</v>
      </c>
      <c r="H59" s="274">
        <v>0</v>
      </c>
      <c r="I59" s="274">
        <v>0</v>
      </c>
      <c r="J59" s="274">
        <v>0</v>
      </c>
      <c r="K59" s="274">
        <v>0</v>
      </c>
      <c r="L59" s="274">
        <v>0</v>
      </c>
      <c r="M59" s="275">
        <v>0</v>
      </c>
      <c r="N59" s="274">
        <v>0</v>
      </c>
      <c r="O59" s="274">
        <v>0</v>
      </c>
      <c r="P59" s="274">
        <v>0</v>
      </c>
      <c r="Q59" s="274">
        <v>0</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4">
        <v>0</v>
      </c>
      <c r="AL59" s="274">
        <v>0</v>
      </c>
      <c r="AM59" s="274">
        <v>0</v>
      </c>
      <c r="AN59" s="274">
        <v>0</v>
      </c>
      <c r="AO59" s="274">
        <v>0</v>
      </c>
      <c r="AP59" s="274">
        <v>0</v>
      </c>
      <c r="AQ59" s="274">
        <v>0</v>
      </c>
      <c r="AR59" s="274">
        <v>0</v>
      </c>
      <c r="AS59" s="274">
        <v>0</v>
      </c>
      <c r="AT59" s="274">
        <v>0</v>
      </c>
      <c r="AU59" s="274">
        <v>0</v>
      </c>
      <c r="AV59" s="274">
        <v>0</v>
      </c>
      <c r="AW59" s="274">
        <v>0</v>
      </c>
      <c r="AX59" s="274">
        <v>0</v>
      </c>
      <c r="AY59" s="274">
        <v>0</v>
      </c>
      <c r="AZ59" s="274">
        <v>0</v>
      </c>
    </row>
    <row r="60" spans="1:52" x14ac:dyDescent="0.25">
      <c r="A60" s="263" t="s">
        <v>534</v>
      </c>
      <c r="B60" s="274">
        <v>0</v>
      </c>
      <c r="C60" s="274">
        <v>0</v>
      </c>
      <c r="D60" s="274">
        <v>0</v>
      </c>
      <c r="E60" s="274">
        <v>0</v>
      </c>
      <c r="F60" s="274">
        <v>0</v>
      </c>
      <c r="G60" s="274">
        <v>0</v>
      </c>
      <c r="H60" s="274">
        <v>0</v>
      </c>
      <c r="I60" s="274">
        <v>0</v>
      </c>
      <c r="J60" s="274">
        <v>0</v>
      </c>
      <c r="K60" s="274">
        <v>0</v>
      </c>
      <c r="L60" s="274">
        <v>0</v>
      </c>
      <c r="M60" s="275">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row>
    <row r="61" spans="1:52" ht="16.5" thickBot="1" x14ac:dyDescent="0.3">
      <c r="A61" s="266" t="s">
        <v>535</v>
      </c>
      <c r="B61" s="276">
        <v>0</v>
      </c>
      <c r="C61" s="276">
        <v>0</v>
      </c>
      <c r="D61" s="276">
        <v>0</v>
      </c>
      <c r="E61" s="276">
        <v>0</v>
      </c>
      <c r="F61" s="276">
        <v>0</v>
      </c>
      <c r="G61" s="276">
        <v>0</v>
      </c>
      <c r="H61" s="276">
        <v>0</v>
      </c>
      <c r="I61" s="276">
        <v>0</v>
      </c>
      <c r="J61" s="276">
        <v>0</v>
      </c>
      <c r="K61" s="276">
        <v>0</v>
      </c>
      <c r="L61" s="276">
        <v>0</v>
      </c>
      <c r="M61" s="277">
        <v>0</v>
      </c>
      <c r="N61" s="276">
        <v>0</v>
      </c>
      <c r="O61" s="276">
        <v>0</v>
      </c>
      <c r="P61" s="276">
        <v>0</v>
      </c>
      <c r="Q61" s="276">
        <v>0</v>
      </c>
      <c r="R61" s="276">
        <v>0</v>
      </c>
      <c r="S61" s="276">
        <v>0</v>
      </c>
      <c r="T61" s="276">
        <v>0</v>
      </c>
      <c r="U61" s="276">
        <v>0</v>
      </c>
      <c r="V61" s="276">
        <v>0</v>
      </c>
      <c r="W61" s="276">
        <v>0</v>
      </c>
      <c r="X61" s="276">
        <v>0</v>
      </c>
      <c r="Y61" s="276">
        <v>0</v>
      </c>
      <c r="Z61" s="276">
        <v>0</v>
      </c>
      <c r="AA61" s="276">
        <v>0</v>
      </c>
      <c r="AB61" s="276">
        <v>0</v>
      </c>
      <c r="AC61" s="276">
        <v>0</v>
      </c>
      <c r="AD61" s="276">
        <v>0</v>
      </c>
      <c r="AE61" s="276">
        <v>0</v>
      </c>
      <c r="AF61" s="276">
        <v>0</v>
      </c>
      <c r="AG61" s="276">
        <v>0</v>
      </c>
      <c r="AH61" s="276">
        <v>0</v>
      </c>
      <c r="AI61" s="276">
        <v>0</v>
      </c>
      <c r="AJ61" s="276">
        <v>0</v>
      </c>
      <c r="AK61" s="276">
        <v>0</v>
      </c>
      <c r="AL61" s="276">
        <v>0</v>
      </c>
      <c r="AM61" s="276">
        <v>0</v>
      </c>
      <c r="AN61" s="276">
        <v>0</v>
      </c>
      <c r="AO61" s="276">
        <v>0</v>
      </c>
      <c r="AP61" s="276">
        <v>0</v>
      </c>
      <c r="AQ61" s="276">
        <v>0</v>
      </c>
      <c r="AR61" s="276">
        <v>0</v>
      </c>
      <c r="AS61" s="276">
        <v>0</v>
      </c>
      <c r="AT61" s="276">
        <v>0</v>
      </c>
      <c r="AU61" s="276">
        <v>0</v>
      </c>
      <c r="AV61" s="276">
        <v>0</v>
      </c>
      <c r="AW61" s="276">
        <v>0</v>
      </c>
      <c r="AX61" s="276">
        <v>0</v>
      </c>
      <c r="AY61" s="276">
        <v>0</v>
      </c>
      <c r="AZ61" s="276">
        <v>0</v>
      </c>
    </row>
    <row r="62" spans="1:52" ht="16.5" thickBot="1" x14ac:dyDescent="0.3">
      <c r="A62" s="278"/>
      <c r="B62" s="279"/>
      <c r="C62" s="279"/>
      <c r="D62" s="279"/>
      <c r="E62" s="279"/>
      <c r="F62" s="279"/>
      <c r="G62" s="279"/>
      <c r="H62" s="279"/>
      <c r="I62" s="279"/>
      <c r="J62" s="279"/>
      <c r="K62" s="279"/>
      <c r="L62" s="280"/>
      <c r="M62" s="281"/>
      <c r="N62" s="280"/>
      <c r="O62" s="280"/>
      <c r="P62" s="280"/>
      <c r="Q62" s="280"/>
      <c r="R62" s="280"/>
      <c r="S62" s="280"/>
      <c r="T62" s="280"/>
      <c r="U62" s="280"/>
      <c r="V62" s="28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row>
    <row r="63" spans="1:52" s="221" customFormat="1" ht="31.5" x14ac:dyDescent="0.25">
      <c r="A63" s="271" t="s">
        <v>536</v>
      </c>
      <c r="B63" s="259" t="str">
        <f>B47</f>
        <v>Год окончания строительства 2025</v>
      </c>
      <c r="C63" s="259">
        <f t="shared" ref="C63:AZ63" si="4">C47</f>
        <v>2026</v>
      </c>
      <c r="D63" s="259">
        <f t="shared" si="4"/>
        <v>2027</v>
      </c>
      <c r="E63" s="259">
        <f t="shared" si="4"/>
        <v>2028</v>
      </c>
      <c r="F63" s="259">
        <f t="shared" si="4"/>
        <v>2029</v>
      </c>
      <c r="G63" s="259">
        <f t="shared" si="4"/>
        <v>2030</v>
      </c>
      <c r="H63" s="259">
        <f t="shared" si="4"/>
        <v>2031</v>
      </c>
      <c r="I63" s="259">
        <f t="shared" si="4"/>
        <v>2032</v>
      </c>
      <c r="J63" s="259">
        <f t="shared" si="4"/>
        <v>2033</v>
      </c>
      <c r="K63" s="259">
        <f t="shared" si="4"/>
        <v>2034</v>
      </c>
      <c r="L63" s="259">
        <f t="shared" si="4"/>
        <v>2035</v>
      </c>
      <c r="M63" s="272">
        <f t="shared" si="4"/>
        <v>2036</v>
      </c>
      <c r="N63" s="259">
        <f t="shared" si="4"/>
        <v>2037</v>
      </c>
      <c r="O63" s="259">
        <f t="shared" si="4"/>
        <v>2038</v>
      </c>
      <c r="P63" s="259">
        <f t="shared" si="4"/>
        <v>2039</v>
      </c>
      <c r="Q63" s="259">
        <f t="shared" si="4"/>
        <v>2040</v>
      </c>
      <c r="R63" s="259">
        <f t="shared" si="4"/>
        <v>2041</v>
      </c>
      <c r="S63" s="259">
        <f t="shared" si="4"/>
        <v>2042</v>
      </c>
      <c r="T63" s="259">
        <f t="shared" si="4"/>
        <v>2043</v>
      </c>
      <c r="U63" s="259">
        <f t="shared" si="4"/>
        <v>2044</v>
      </c>
      <c r="V63" s="259">
        <f t="shared" si="4"/>
        <v>2045</v>
      </c>
      <c r="W63" s="259">
        <f t="shared" si="4"/>
        <v>2046</v>
      </c>
      <c r="X63" s="259">
        <f t="shared" si="4"/>
        <v>2047</v>
      </c>
      <c r="Y63" s="259">
        <f t="shared" si="4"/>
        <v>2048</v>
      </c>
      <c r="Z63" s="259">
        <f t="shared" si="4"/>
        <v>2049</v>
      </c>
      <c r="AA63" s="259">
        <f t="shared" si="4"/>
        <v>2050</v>
      </c>
      <c r="AB63" s="259">
        <f t="shared" si="4"/>
        <v>2051</v>
      </c>
      <c r="AC63" s="259">
        <f t="shared" si="4"/>
        <v>2052</v>
      </c>
      <c r="AD63" s="259">
        <f t="shared" si="4"/>
        <v>2053</v>
      </c>
      <c r="AE63" s="259">
        <f t="shared" si="4"/>
        <v>2054</v>
      </c>
      <c r="AF63" s="259">
        <f t="shared" si="4"/>
        <v>2055</v>
      </c>
      <c r="AG63" s="259">
        <f t="shared" si="4"/>
        <v>2056</v>
      </c>
      <c r="AH63" s="259">
        <f t="shared" si="4"/>
        <v>2057</v>
      </c>
      <c r="AI63" s="259">
        <f t="shared" si="4"/>
        <v>2058</v>
      </c>
      <c r="AJ63" s="259">
        <f t="shared" si="4"/>
        <v>2059</v>
      </c>
      <c r="AK63" s="259">
        <f t="shared" si="4"/>
        <v>2060</v>
      </c>
      <c r="AL63" s="259">
        <f t="shared" si="4"/>
        <v>2061</v>
      </c>
      <c r="AM63" s="259">
        <f t="shared" si="4"/>
        <v>2062</v>
      </c>
      <c r="AN63" s="259">
        <f t="shared" si="4"/>
        <v>2063</v>
      </c>
      <c r="AO63" s="259">
        <f t="shared" si="4"/>
        <v>2064</v>
      </c>
      <c r="AP63" s="259">
        <f t="shared" si="4"/>
        <v>2065</v>
      </c>
      <c r="AQ63" s="259">
        <f t="shared" si="4"/>
        <v>2066</v>
      </c>
      <c r="AR63" s="259">
        <f t="shared" si="4"/>
        <v>2067</v>
      </c>
      <c r="AS63" s="259">
        <f t="shared" si="4"/>
        <v>2068</v>
      </c>
      <c r="AT63" s="259">
        <f t="shared" si="4"/>
        <v>2069</v>
      </c>
      <c r="AU63" s="259">
        <f t="shared" si="4"/>
        <v>2070</v>
      </c>
      <c r="AV63" s="259">
        <f t="shared" si="4"/>
        <v>2071</v>
      </c>
      <c r="AW63" s="259">
        <f t="shared" si="4"/>
        <v>2072</v>
      </c>
      <c r="AX63" s="259">
        <f t="shared" si="4"/>
        <v>2073</v>
      </c>
      <c r="AY63" s="259">
        <f t="shared" si="4"/>
        <v>2074</v>
      </c>
      <c r="AZ63" s="259">
        <f t="shared" si="4"/>
        <v>2075</v>
      </c>
    </row>
    <row r="64" spans="1:52" s="213" customFormat="1" ht="14.25" x14ac:dyDescent="0.25">
      <c r="A64" s="282" t="s">
        <v>537</v>
      </c>
      <c r="B64" s="283">
        <f t="shared" ref="B64:AZ64" si="5">B50*$B$28</f>
        <v>0</v>
      </c>
      <c r="C64" s="283">
        <f t="shared" si="5"/>
        <v>0</v>
      </c>
      <c r="D64" s="283">
        <f t="shared" si="5"/>
        <v>0</v>
      </c>
      <c r="E64" s="283">
        <f t="shared" si="5"/>
        <v>0</v>
      </c>
      <c r="F64" s="283">
        <f t="shared" si="5"/>
        <v>0</v>
      </c>
      <c r="G64" s="283">
        <f t="shared" si="5"/>
        <v>0</v>
      </c>
      <c r="H64" s="283">
        <f t="shared" si="5"/>
        <v>0</v>
      </c>
      <c r="I64" s="283">
        <f t="shared" si="5"/>
        <v>0</v>
      </c>
      <c r="J64" s="283">
        <f t="shared" si="5"/>
        <v>0</v>
      </c>
      <c r="K64" s="283">
        <f t="shared" si="5"/>
        <v>0</v>
      </c>
      <c r="L64" s="283">
        <f t="shared" si="5"/>
        <v>0</v>
      </c>
      <c r="M64" s="284">
        <f t="shared" si="5"/>
        <v>0</v>
      </c>
      <c r="N64" s="283">
        <f t="shared" si="5"/>
        <v>0</v>
      </c>
      <c r="O64" s="283">
        <f t="shared" si="5"/>
        <v>0</v>
      </c>
      <c r="P64" s="283">
        <f t="shared" si="5"/>
        <v>0</v>
      </c>
      <c r="Q64" s="283">
        <f t="shared" si="5"/>
        <v>0</v>
      </c>
      <c r="R64" s="283">
        <f t="shared" si="5"/>
        <v>0</v>
      </c>
      <c r="S64" s="283">
        <f t="shared" si="5"/>
        <v>0</v>
      </c>
      <c r="T64" s="283">
        <f t="shared" si="5"/>
        <v>0</v>
      </c>
      <c r="U64" s="283">
        <f t="shared" si="5"/>
        <v>0</v>
      </c>
      <c r="V64" s="283">
        <f t="shared" si="5"/>
        <v>0</v>
      </c>
      <c r="W64" s="283">
        <f t="shared" si="5"/>
        <v>0</v>
      </c>
      <c r="X64" s="283">
        <f t="shared" si="5"/>
        <v>0</v>
      </c>
      <c r="Y64" s="283">
        <f t="shared" si="5"/>
        <v>0</v>
      </c>
      <c r="Z64" s="283">
        <f t="shared" si="5"/>
        <v>0</v>
      </c>
      <c r="AA64" s="283">
        <f t="shared" si="5"/>
        <v>0</v>
      </c>
      <c r="AB64" s="283">
        <f t="shared" si="5"/>
        <v>0</v>
      </c>
      <c r="AC64" s="283">
        <f t="shared" si="5"/>
        <v>0</v>
      </c>
      <c r="AD64" s="283">
        <f t="shared" si="5"/>
        <v>0</v>
      </c>
      <c r="AE64" s="283">
        <f t="shared" si="5"/>
        <v>0</v>
      </c>
      <c r="AF64" s="283">
        <f t="shared" si="5"/>
        <v>0</v>
      </c>
      <c r="AG64" s="283">
        <f t="shared" si="5"/>
        <v>0</v>
      </c>
      <c r="AH64" s="283">
        <f t="shared" si="5"/>
        <v>0</v>
      </c>
      <c r="AI64" s="283">
        <f t="shared" si="5"/>
        <v>0</v>
      </c>
      <c r="AJ64" s="283">
        <f t="shared" si="5"/>
        <v>0</v>
      </c>
      <c r="AK64" s="283">
        <f t="shared" si="5"/>
        <v>0</v>
      </c>
      <c r="AL64" s="283">
        <f t="shared" si="5"/>
        <v>0</v>
      </c>
      <c r="AM64" s="283">
        <f t="shared" si="5"/>
        <v>0</v>
      </c>
      <c r="AN64" s="283">
        <f t="shared" si="5"/>
        <v>0</v>
      </c>
      <c r="AO64" s="283">
        <f t="shared" si="5"/>
        <v>0</v>
      </c>
      <c r="AP64" s="283">
        <f t="shared" si="5"/>
        <v>0</v>
      </c>
      <c r="AQ64" s="283">
        <f t="shared" si="5"/>
        <v>0</v>
      </c>
      <c r="AR64" s="283">
        <f t="shared" si="5"/>
        <v>0</v>
      </c>
      <c r="AS64" s="283">
        <f t="shared" si="5"/>
        <v>0</v>
      </c>
      <c r="AT64" s="283">
        <f t="shared" si="5"/>
        <v>0</v>
      </c>
      <c r="AU64" s="283">
        <f t="shared" si="5"/>
        <v>0</v>
      </c>
      <c r="AV64" s="283">
        <f t="shared" si="5"/>
        <v>0</v>
      </c>
      <c r="AW64" s="283">
        <f t="shared" si="5"/>
        <v>0</v>
      </c>
      <c r="AX64" s="283">
        <f t="shared" si="5"/>
        <v>0</v>
      </c>
      <c r="AY64" s="283">
        <f t="shared" si="5"/>
        <v>0</v>
      </c>
      <c r="AZ64" s="283">
        <f t="shared" si="5"/>
        <v>0</v>
      </c>
    </row>
    <row r="65" spans="1:52" x14ac:dyDescent="0.25">
      <c r="A65" s="273" t="s">
        <v>538</v>
      </c>
      <c r="B65" s="285">
        <f t="shared" ref="B65:AZ65" si="6">SUM(B66:B71)</f>
        <v>0</v>
      </c>
      <c r="C65" s="285">
        <f t="shared" si="6"/>
        <v>-1410124.3199999998</v>
      </c>
      <c r="D65" s="285">
        <f t="shared" si="6"/>
        <v>-1395880.64</v>
      </c>
      <c r="E65" s="285">
        <f t="shared" si="6"/>
        <v>-1381636.96</v>
      </c>
      <c r="F65" s="285">
        <f t="shared" si="6"/>
        <v>-1367393.28</v>
      </c>
      <c r="G65" s="285">
        <f t="shared" si="6"/>
        <v>-1353149.5999999999</v>
      </c>
      <c r="H65" s="285">
        <f t="shared" si="6"/>
        <v>-1338905.92</v>
      </c>
      <c r="I65" s="285">
        <f t="shared" si="6"/>
        <v>-1324662.24</v>
      </c>
      <c r="J65" s="285">
        <f t="shared" si="6"/>
        <v>-1310418.5599999998</v>
      </c>
      <c r="K65" s="285">
        <f t="shared" si="6"/>
        <v>-1296174.8799999999</v>
      </c>
      <c r="L65" s="285">
        <f t="shared" si="6"/>
        <v>-1281931.2</v>
      </c>
      <c r="M65" s="286">
        <f t="shared" si="6"/>
        <v>-1267687.52</v>
      </c>
      <c r="N65" s="285">
        <f t="shared" si="6"/>
        <v>-1253443.8399999999</v>
      </c>
      <c r="O65" s="285">
        <f t="shared" si="6"/>
        <v>-1239200.1599999999</v>
      </c>
      <c r="P65" s="285">
        <f t="shared" si="6"/>
        <v>-1224956.48</v>
      </c>
      <c r="Q65" s="285">
        <f t="shared" si="6"/>
        <v>-1210712.7999999998</v>
      </c>
      <c r="R65" s="285">
        <f t="shared" si="6"/>
        <v>-1196469.1199999999</v>
      </c>
      <c r="S65" s="285">
        <f t="shared" si="6"/>
        <v>-1182225.44</v>
      </c>
      <c r="T65" s="285">
        <f t="shared" si="6"/>
        <v>-1167981.76</v>
      </c>
      <c r="U65" s="285">
        <f t="shared" si="6"/>
        <v>-1153738.0799999998</v>
      </c>
      <c r="V65" s="285">
        <f t="shared" si="6"/>
        <v>-1139494.3999999999</v>
      </c>
      <c r="W65" s="285">
        <f t="shared" si="6"/>
        <v>-1125250.72</v>
      </c>
      <c r="X65" s="285">
        <f t="shared" si="6"/>
        <v>-1111007.04</v>
      </c>
      <c r="Y65" s="285">
        <f t="shared" si="6"/>
        <v>-1096763.3599999999</v>
      </c>
      <c r="Z65" s="285">
        <f t="shared" si="6"/>
        <v>-1082519.68</v>
      </c>
      <c r="AA65" s="285">
        <f t="shared" si="6"/>
        <v>-1068276</v>
      </c>
      <c r="AB65" s="285">
        <f t="shared" si="6"/>
        <v>-1054032.3199999998</v>
      </c>
      <c r="AC65" s="285">
        <f t="shared" si="6"/>
        <v>-1039788.6399999999</v>
      </c>
      <c r="AD65" s="285">
        <f t="shared" si="6"/>
        <v>-1025544.96</v>
      </c>
      <c r="AE65" s="285">
        <f t="shared" si="6"/>
        <v>-1011301.2799999999</v>
      </c>
      <c r="AF65" s="285">
        <f t="shared" si="6"/>
        <v>-997057.6</v>
      </c>
      <c r="AG65" s="285">
        <f t="shared" si="6"/>
        <v>-982813.91999999993</v>
      </c>
      <c r="AH65" s="285">
        <f t="shared" si="6"/>
        <v>-968570.24</v>
      </c>
      <c r="AI65" s="285">
        <f t="shared" si="6"/>
        <v>-954326.55999999994</v>
      </c>
      <c r="AJ65" s="285">
        <f t="shared" si="6"/>
        <v>-940082.87999999989</v>
      </c>
      <c r="AK65" s="285">
        <f t="shared" si="6"/>
        <v>-925839.2</v>
      </c>
      <c r="AL65" s="285">
        <f t="shared" si="6"/>
        <v>-911595.5199999999</v>
      </c>
      <c r="AM65" s="285">
        <f t="shared" si="6"/>
        <v>-897351.84</v>
      </c>
      <c r="AN65" s="285">
        <f t="shared" si="6"/>
        <v>-883108.15999999992</v>
      </c>
      <c r="AO65" s="285">
        <f t="shared" si="6"/>
        <v>-868864.48</v>
      </c>
      <c r="AP65" s="285">
        <f t="shared" si="6"/>
        <v>-854620.79999999993</v>
      </c>
      <c r="AQ65" s="285">
        <f t="shared" si="6"/>
        <v>-840377.12</v>
      </c>
      <c r="AR65" s="285">
        <f t="shared" si="6"/>
        <v>-826133.44</v>
      </c>
      <c r="AS65" s="285">
        <f t="shared" si="6"/>
        <v>-811889.76</v>
      </c>
      <c r="AT65" s="285">
        <f t="shared" si="6"/>
        <v>-797646.08</v>
      </c>
      <c r="AU65" s="285">
        <f t="shared" si="6"/>
        <v>-783402.39999999991</v>
      </c>
      <c r="AV65" s="285">
        <f t="shared" si="6"/>
        <v>-769158.72</v>
      </c>
      <c r="AW65" s="285">
        <f t="shared" si="6"/>
        <v>-754915.03999999992</v>
      </c>
      <c r="AX65" s="285">
        <f t="shared" si="6"/>
        <v>-740671.36</v>
      </c>
      <c r="AY65" s="285">
        <f t="shared" si="6"/>
        <v>-726427.67999999993</v>
      </c>
      <c r="AZ65" s="285">
        <f t="shared" si="6"/>
        <v>-712184</v>
      </c>
    </row>
    <row r="66" spans="1:52" x14ac:dyDescent="0.25">
      <c r="A66" s="287" t="s">
        <v>539</v>
      </c>
      <c r="B66" s="285">
        <f>-B52*1000/1.2</f>
        <v>0</v>
      </c>
      <c r="C66" s="285">
        <f t="shared" ref="C66:AZ67" si="7">-C52*1000/1.2</f>
        <v>0</v>
      </c>
      <c r="D66" s="285">
        <f t="shared" si="7"/>
        <v>0</v>
      </c>
      <c r="E66" s="285">
        <f t="shared" si="7"/>
        <v>0</v>
      </c>
      <c r="F66" s="285">
        <f t="shared" si="7"/>
        <v>0</v>
      </c>
      <c r="G66" s="285">
        <f t="shared" si="7"/>
        <v>0</v>
      </c>
      <c r="H66" s="285">
        <f t="shared" si="7"/>
        <v>0</v>
      </c>
      <c r="I66" s="285">
        <f t="shared" si="7"/>
        <v>0</v>
      </c>
      <c r="J66" s="285">
        <f t="shared" si="7"/>
        <v>0</v>
      </c>
      <c r="K66" s="285">
        <f t="shared" si="7"/>
        <v>0</v>
      </c>
      <c r="L66" s="285">
        <f t="shared" si="7"/>
        <v>0</v>
      </c>
      <c r="M66" s="285">
        <f t="shared" si="7"/>
        <v>0</v>
      </c>
      <c r="N66" s="285">
        <f t="shared" si="7"/>
        <v>0</v>
      </c>
      <c r="O66" s="285">
        <f t="shared" si="7"/>
        <v>0</v>
      </c>
      <c r="P66" s="285">
        <f t="shared" si="7"/>
        <v>0</v>
      </c>
      <c r="Q66" s="285">
        <f t="shared" si="7"/>
        <v>0</v>
      </c>
      <c r="R66" s="285">
        <f t="shared" si="7"/>
        <v>0</v>
      </c>
      <c r="S66" s="285">
        <f t="shared" si="7"/>
        <v>0</v>
      </c>
      <c r="T66" s="285">
        <f t="shared" si="7"/>
        <v>0</v>
      </c>
      <c r="U66" s="285">
        <f t="shared" si="7"/>
        <v>0</v>
      </c>
      <c r="V66" s="285">
        <f t="shared" si="7"/>
        <v>0</v>
      </c>
      <c r="W66" s="285">
        <f t="shared" si="7"/>
        <v>0</v>
      </c>
      <c r="X66" s="285">
        <f t="shared" si="7"/>
        <v>0</v>
      </c>
      <c r="Y66" s="285">
        <f t="shared" si="7"/>
        <v>0</v>
      </c>
      <c r="Z66" s="285">
        <f t="shared" si="7"/>
        <v>0</v>
      </c>
      <c r="AA66" s="285">
        <f t="shared" si="7"/>
        <v>0</v>
      </c>
      <c r="AB66" s="285">
        <f t="shared" si="7"/>
        <v>0</v>
      </c>
      <c r="AC66" s="285">
        <f t="shared" si="7"/>
        <v>0</v>
      </c>
      <c r="AD66" s="285">
        <f t="shared" si="7"/>
        <v>0</v>
      </c>
      <c r="AE66" s="285">
        <f t="shared" si="7"/>
        <v>0</v>
      </c>
      <c r="AF66" s="285">
        <f t="shared" si="7"/>
        <v>0</v>
      </c>
      <c r="AG66" s="285">
        <f t="shared" si="7"/>
        <v>0</v>
      </c>
      <c r="AH66" s="285">
        <f t="shared" si="7"/>
        <v>0</v>
      </c>
      <c r="AI66" s="285">
        <f t="shared" si="7"/>
        <v>0</v>
      </c>
      <c r="AJ66" s="285">
        <f t="shared" si="7"/>
        <v>0</v>
      </c>
      <c r="AK66" s="285">
        <f t="shared" si="7"/>
        <v>0</v>
      </c>
      <c r="AL66" s="285">
        <f t="shared" si="7"/>
        <v>0</v>
      </c>
      <c r="AM66" s="285">
        <f t="shared" si="7"/>
        <v>0</v>
      </c>
      <c r="AN66" s="285">
        <f t="shared" si="7"/>
        <v>0</v>
      </c>
      <c r="AO66" s="285">
        <f t="shared" si="7"/>
        <v>0</v>
      </c>
      <c r="AP66" s="285">
        <f t="shared" si="7"/>
        <v>0</v>
      </c>
      <c r="AQ66" s="285">
        <f t="shared" si="7"/>
        <v>0</v>
      </c>
      <c r="AR66" s="285">
        <f t="shared" si="7"/>
        <v>0</v>
      </c>
      <c r="AS66" s="285">
        <f t="shared" si="7"/>
        <v>0</v>
      </c>
      <c r="AT66" s="285">
        <f t="shared" si="7"/>
        <v>0</v>
      </c>
      <c r="AU66" s="285">
        <f t="shared" si="7"/>
        <v>0</v>
      </c>
      <c r="AV66" s="285">
        <f t="shared" si="7"/>
        <v>0</v>
      </c>
      <c r="AW66" s="285">
        <f t="shared" si="7"/>
        <v>0</v>
      </c>
      <c r="AX66" s="285">
        <f t="shared" si="7"/>
        <v>0</v>
      </c>
      <c r="AY66" s="285">
        <f t="shared" si="7"/>
        <v>0</v>
      </c>
      <c r="AZ66" s="285">
        <f t="shared" si="7"/>
        <v>0</v>
      </c>
    </row>
    <row r="67" spans="1:52" x14ac:dyDescent="0.25">
      <c r="A67" s="287" t="str">
        <f>A32</f>
        <v>Прочие расходы при эксплуатации объекта, руб. без НДС</v>
      </c>
      <c r="B67" s="285">
        <f>-B53*1000/1.2</f>
        <v>0</v>
      </c>
      <c r="C67" s="285">
        <f t="shared" si="7"/>
        <v>0</v>
      </c>
      <c r="D67" s="285">
        <f t="shared" si="7"/>
        <v>0</v>
      </c>
      <c r="E67" s="285">
        <f t="shared" si="7"/>
        <v>0</v>
      </c>
      <c r="F67" s="285">
        <f t="shared" si="7"/>
        <v>0</v>
      </c>
      <c r="G67" s="285">
        <f t="shared" si="7"/>
        <v>0</v>
      </c>
      <c r="H67" s="285">
        <f t="shared" si="7"/>
        <v>0</v>
      </c>
      <c r="I67" s="285">
        <f t="shared" si="7"/>
        <v>0</v>
      </c>
      <c r="J67" s="285">
        <f t="shared" si="7"/>
        <v>0</v>
      </c>
      <c r="K67" s="285">
        <f t="shared" si="7"/>
        <v>0</v>
      </c>
      <c r="L67" s="285">
        <f t="shared" si="7"/>
        <v>0</v>
      </c>
      <c r="M67" s="285">
        <f t="shared" si="7"/>
        <v>0</v>
      </c>
      <c r="N67" s="285">
        <f t="shared" si="7"/>
        <v>0</v>
      </c>
      <c r="O67" s="285">
        <f t="shared" si="7"/>
        <v>0</v>
      </c>
      <c r="P67" s="285">
        <f t="shared" si="7"/>
        <v>0</v>
      </c>
      <c r="Q67" s="285">
        <f t="shared" si="7"/>
        <v>0</v>
      </c>
      <c r="R67" s="285">
        <f t="shared" si="7"/>
        <v>0</v>
      </c>
      <c r="S67" s="285">
        <f t="shared" si="7"/>
        <v>0</v>
      </c>
      <c r="T67" s="285">
        <f t="shared" si="7"/>
        <v>0</v>
      </c>
      <c r="U67" s="285">
        <f t="shared" si="7"/>
        <v>0</v>
      </c>
      <c r="V67" s="285">
        <f t="shared" si="7"/>
        <v>0</v>
      </c>
      <c r="W67" s="285">
        <f t="shared" si="7"/>
        <v>0</v>
      </c>
      <c r="X67" s="285">
        <f t="shared" si="7"/>
        <v>0</v>
      </c>
      <c r="Y67" s="285">
        <f t="shared" si="7"/>
        <v>0</v>
      </c>
      <c r="Z67" s="285">
        <f t="shared" si="7"/>
        <v>0</v>
      </c>
      <c r="AA67" s="285">
        <f t="shared" si="7"/>
        <v>0</v>
      </c>
      <c r="AB67" s="285">
        <f t="shared" si="7"/>
        <v>0</v>
      </c>
      <c r="AC67" s="285">
        <f t="shared" si="7"/>
        <v>0</v>
      </c>
      <c r="AD67" s="285">
        <f t="shared" si="7"/>
        <v>0</v>
      </c>
      <c r="AE67" s="285">
        <f t="shared" si="7"/>
        <v>0</v>
      </c>
      <c r="AF67" s="285">
        <f t="shared" si="7"/>
        <v>0</v>
      </c>
      <c r="AG67" s="285">
        <f t="shared" si="7"/>
        <v>0</v>
      </c>
      <c r="AH67" s="285">
        <f t="shared" si="7"/>
        <v>0</v>
      </c>
      <c r="AI67" s="285">
        <f t="shared" si="7"/>
        <v>0</v>
      </c>
      <c r="AJ67" s="285">
        <f t="shared" si="7"/>
        <v>0</v>
      </c>
      <c r="AK67" s="285">
        <f t="shared" si="7"/>
        <v>0</v>
      </c>
      <c r="AL67" s="285">
        <f t="shared" si="7"/>
        <v>0</v>
      </c>
      <c r="AM67" s="285">
        <f t="shared" si="7"/>
        <v>0</v>
      </c>
      <c r="AN67" s="285">
        <f t="shared" si="7"/>
        <v>0</v>
      </c>
      <c r="AO67" s="285">
        <f t="shared" si="7"/>
        <v>0</v>
      </c>
      <c r="AP67" s="285">
        <f t="shared" si="7"/>
        <v>0</v>
      </c>
      <c r="AQ67" s="285">
        <f t="shared" si="7"/>
        <v>0</v>
      </c>
      <c r="AR67" s="285">
        <f t="shared" si="7"/>
        <v>0</v>
      </c>
      <c r="AS67" s="285">
        <f t="shared" si="7"/>
        <v>0</v>
      </c>
      <c r="AT67" s="285">
        <f t="shared" si="7"/>
        <v>0</v>
      </c>
      <c r="AU67" s="285">
        <f t="shared" si="7"/>
        <v>0</v>
      </c>
      <c r="AV67" s="285">
        <f t="shared" si="7"/>
        <v>0</v>
      </c>
      <c r="AW67" s="285">
        <f t="shared" si="7"/>
        <v>0</v>
      </c>
      <c r="AX67" s="285">
        <f t="shared" si="7"/>
        <v>0</v>
      </c>
      <c r="AY67" s="285">
        <f t="shared" si="7"/>
        <v>0</v>
      </c>
      <c r="AZ67" s="285">
        <f t="shared" si="7"/>
        <v>0</v>
      </c>
    </row>
    <row r="68" spans="1:52" x14ac:dyDescent="0.25">
      <c r="A68" s="287" t="s">
        <v>514</v>
      </c>
      <c r="B68" s="285"/>
      <c r="C68" s="285"/>
      <c r="D68" s="285"/>
      <c r="E68" s="285"/>
      <c r="F68" s="285"/>
      <c r="G68" s="285"/>
      <c r="H68" s="285"/>
      <c r="I68" s="285"/>
      <c r="J68" s="285"/>
      <c r="K68" s="285"/>
      <c r="L68" s="285"/>
      <c r="M68" s="286"/>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row>
    <row r="69" spans="1:52" x14ac:dyDescent="0.25">
      <c r="A69" s="287" t="s">
        <v>514</v>
      </c>
      <c r="B69" s="285">
        <f t="shared" ref="B69:AZ69" si="8">-$B$37*(1+B$49)*$B$28*365</f>
        <v>0</v>
      </c>
      <c r="C69" s="285">
        <f t="shared" si="8"/>
        <v>0</v>
      </c>
      <c r="D69" s="285">
        <f t="shared" si="8"/>
        <v>0</v>
      </c>
      <c r="E69" s="285">
        <f t="shared" si="8"/>
        <v>0</v>
      </c>
      <c r="F69" s="285">
        <f t="shared" si="8"/>
        <v>0</v>
      </c>
      <c r="G69" s="285">
        <f t="shared" si="8"/>
        <v>0</v>
      </c>
      <c r="H69" s="285">
        <f t="shared" si="8"/>
        <v>0</v>
      </c>
      <c r="I69" s="285">
        <f t="shared" si="8"/>
        <v>0</v>
      </c>
      <c r="J69" s="285">
        <f t="shared" si="8"/>
        <v>0</v>
      </c>
      <c r="K69" s="285">
        <f t="shared" si="8"/>
        <v>0</v>
      </c>
      <c r="L69" s="285">
        <f t="shared" si="8"/>
        <v>0</v>
      </c>
      <c r="M69" s="286">
        <f t="shared" si="8"/>
        <v>0</v>
      </c>
      <c r="N69" s="285">
        <f t="shared" si="8"/>
        <v>0</v>
      </c>
      <c r="O69" s="285">
        <f t="shared" si="8"/>
        <v>0</v>
      </c>
      <c r="P69" s="285">
        <f t="shared" si="8"/>
        <v>0</v>
      </c>
      <c r="Q69" s="285">
        <f t="shared" si="8"/>
        <v>0</v>
      </c>
      <c r="R69" s="285">
        <f t="shared" si="8"/>
        <v>0</v>
      </c>
      <c r="S69" s="285">
        <f t="shared" si="8"/>
        <v>0</v>
      </c>
      <c r="T69" s="285">
        <f t="shared" si="8"/>
        <v>0</v>
      </c>
      <c r="U69" s="285">
        <f t="shared" si="8"/>
        <v>0</v>
      </c>
      <c r="V69" s="285">
        <f t="shared" si="8"/>
        <v>0</v>
      </c>
      <c r="W69" s="285">
        <f t="shared" si="8"/>
        <v>0</v>
      </c>
      <c r="X69" s="285">
        <f t="shared" si="8"/>
        <v>0</v>
      </c>
      <c r="Y69" s="285">
        <f t="shared" si="8"/>
        <v>0</v>
      </c>
      <c r="Z69" s="285">
        <f t="shared" si="8"/>
        <v>0</v>
      </c>
      <c r="AA69" s="285">
        <f t="shared" si="8"/>
        <v>0</v>
      </c>
      <c r="AB69" s="285">
        <f t="shared" si="8"/>
        <v>0</v>
      </c>
      <c r="AC69" s="285">
        <f t="shared" si="8"/>
        <v>0</v>
      </c>
      <c r="AD69" s="285">
        <f t="shared" si="8"/>
        <v>0</v>
      </c>
      <c r="AE69" s="285">
        <f t="shared" si="8"/>
        <v>0</v>
      </c>
      <c r="AF69" s="285">
        <f t="shared" si="8"/>
        <v>0</v>
      </c>
      <c r="AG69" s="285">
        <f t="shared" si="8"/>
        <v>0</v>
      </c>
      <c r="AH69" s="285">
        <f t="shared" si="8"/>
        <v>0</v>
      </c>
      <c r="AI69" s="285">
        <f t="shared" si="8"/>
        <v>0</v>
      </c>
      <c r="AJ69" s="285">
        <f t="shared" si="8"/>
        <v>0</v>
      </c>
      <c r="AK69" s="285">
        <f t="shared" si="8"/>
        <v>0</v>
      </c>
      <c r="AL69" s="285">
        <f t="shared" si="8"/>
        <v>0</v>
      </c>
      <c r="AM69" s="285">
        <f t="shared" si="8"/>
        <v>0</v>
      </c>
      <c r="AN69" s="285">
        <f t="shared" si="8"/>
        <v>0</v>
      </c>
      <c r="AO69" s="285">
        <f t="shared" si="8"/>
        <v>0</v>
      </c>
      <c r="AP69" s="285">
        <f t="shared" si="8"/>
        <v>0</v>
      </c>
      <c r="AQ69" s="285">
        <f t="shared" si="8"/>
        <v>0</v>
      </c>
      <c r="AR69" s="285">
        <f t="shared" si="8"/>
        <v>0</v>
      </c>
      <c r="AS69" s="285">
        <f t="shared" si="8"/>
        <v>0</v>
      </c>
      <c r="AT69" s="285">
        <f t="shared" si="8"/>
        <v>0</v>
      </c>
      <c r="AU69" s="285">
        <f t="shared" si="8"/>
        <v>0</v>
      </c>
      <c r="AV69" s="285">
        <f t="shared" si="8"/>
        <v>0</v>
      </c>
      <c r="AW69" s="285">
        <f t="shared" si="8"/>
        <v>0</v>
      </c>
      <c r="AX69" s="285">
        <f t="shared" si="8"/>
        <v>0</v>
      </c>
      <c r="AY69" s="285">
        <f t="shared" si="8"/>
        <v>0</v>
      </c>
      <c r="AZ69" s="285">
        <f t="shared" si="8"/>
        <v>0</v>
      </c>
    </row>
    <row r="70" spans="1:52" x14ac:dyDescent="0.25">
      <c r="A70" s="287" t="s">
        <v>514</v>
      </c>
      <c r="B70" s="285"/>
      <c r="C70" s="285">
        <f t="shared" ref="C70:AZ70" si="9">-$B$38*(1+C$49)*12</f>
        <v>0</v>
      </c>
      <c r="D70" s="285">
        <f t="shared" si="9"/>
        <v>0</v>
      </c>
      <c r="E70" s="285">
        <f t="shared" si="9"/>
        <v>0</v>
      </c>
      <c r="F70" s="285">
        <f t="shared" si="9"/>
        <v>0</v>
      </c>
      <c r="G70" s="285">
        <f t="shared" si="9"/>
        <v>0</v>
      </c>
      <c r="H70" s="285">
        <f t="shared" si="9"/>
        <v>0</v>
      </c>
      <c r="I70" s="285">
        <f t="shared" si="9"/>
        <v>0</v>
      </c>
      <c r="J70" s="285">
        <f t="shared" si="9"/>
        <v>0</v>
      </c>
      <c r="K70" s="285">
        <f t="shared" si="9"/>
        <v>0</v>
      </c>
      <c r="L70" s="285">
        <f t="shared" si="9"/>
        <v>0</v>
      </c>
      <c r="M70" s="286">
        <f t="shared" si="9"/>
        <v>0</v>
      </c>
      <c r="N70" s="285">
        <f t="shared" si="9"/>
        <v>0</v>
      </c>
      <c r="O70" s="285">
        <f t="shared" si="9"/>
        <v>0</v>
      </c>
      <c r="P70" s="285">
        <f t="shared" si="9"/>
        <v>0</v>
      </c>
      <c r="Q70" s="285">
        <f t="shared" si="9"/>
        <v>0</v>
      </c>
      <c r="R70" s="285">
        <f t="shared" si="9"/>
        <v>0</v>
      </c>
      <c r="S70" s="285">
        <f t="shared" si="9"/>
        <v>0</v>
      </c>
      <c r="T70" s="285">
        <f t="shared" si="9"/>
        <v>0</v>
      </c>
      <c r="U70" s="285">
        <f t="shared" si="9"/>
        <v>0</v>
      </c>
      <c r="V70" s="285">
        <f t="shared" si="9"/>
        <v>0</v>
      </c>
      <c r="W70" s="285">
        <f t="shared" si="9"/>
        <v>0</v>
      </c>
      <c r="X70" s="285">
        <f t="shared" si="9"/>
        <v>0</v>
      </c>
      <c r="Y70" s="285">
        <f t="shared" si="9"/>
        <v>0</v>
      </c>
      <c r="Z70" s="285">
        <f t="shared" si="9"/>
        <v>0</v>
      </c>
      <c r="AA70" s="285">
        <f t="shared" si="9"/>
        <v>0</v>
      </c>
      <c r="AB70" s="285">
        <f t="shared" si="9"/>
        <v>0</v>
      </c>
      <c r="AC70" s="285">
        <f t="shared" si="9"/>
        <v>0</v>
      </c>
      <c r="AD70" s="285">
        <f t="shared" si="9"/>
        <v>0</v>
      </c>
      <c r="AE70" s="285">
        <f t="shared" si="9"/>
        <v>0</v>
      </c>
      <c r="AF70" s="285">
        <f t="shared" si="9"/>
        <v>0</v>
      </c>
      <c r="AG70" s="285">
        <f t="shared" si="9"/>
        <v>0</v>
      </c>
      <c r="AH70" s="285">
        <f t="shared" si="9"/>
        <v>0</v>
      </c>
      <c r="AI70" s="285">
        <f t="shared" si="9"/>
        <v>0</v>
      </c>
      <c r="AJ70" s="285">
        <f t="shared" si="9"/>
        <v>0</v>
      </c>
      <c r="AK70" s="285">
        <f t="shared" si="9"/>
        <v>0</v>
      </c>
      <c r="AL70" s="285">
        <f t="shared" si="9"/>
        <v>0</v>
      </c>
      <c r="AM70" s="285">
        <f t="shared" si="9"/>
        <v>0</v>
      </c>
      <c r="AN70" s="285">
        <f t="shared" si="9"/>
        <v>0</v>
      </c>
      <c r="AO70" s="285">
        <f t="shared" si="9"/>
        <v>0</v>
      </c>
      <c r="AP70" s="285">
        <f t="shared" si="9"/>
        <v>0</v>
      </c>
      <c r="AQ70" s="285">
        <f t="shared" si="9"/>
        <v>0</v>
      </c>
      <c r="AR70" s="285">
        <f t="shared" si="9"/>
        <v>0</v>
      </c>
      <c r="AS70" s="285">
        <f t="shared" si="9"/>
        <v>0</v>
      </c>
      <c r="AT70" s="285">
        <f t="shared" si="9"/>
        <v>0</v>
      </c>
      <c r="AU70" s="285">
        <f t="shared" si="9"/>
        <v>0</v>
      </c>
      <c r="AV70" s="285">
        <f t="shared" si="9"/>
        <v>0</v>
      </c>
      <c r="AW70" s="285">
        <f t="shared" si="9"/>
        <v>0</v>
      </c>
      <c r="AX70" s="285">
        <f t="shared" si="9"/>
        <v>0</v>
      </c>
      <c r="AY70" s="285">
        <f t="shared" si="9"/>
        <v>0</v>
      </c>
      <c r="AZ70" s="285">
        <f t="shared" si="9"/>
        <v>0</v>
      </c>
    </row>
    <row r="71" spans="1:52" x14ac:dyDescent="0.25">
      <c r="A71" s="287" t="s">
        <v>540</v>
      </c>
      <c r="B71" s="285"/>
      <c r="C71" s="285">
        <f>-(($B$25+$B$26)*$B$28+($B$25+$B$26)*$B$28+SUM($B$73:C73))/2*$B35</f>
        <v>-1410124.3199999998</v>
      </c>
      <c r="D71" s="285">
        <f>-(($B$25+$B$26)*$B$28+($B$25+$B$26)*$B$28+SUM($B$73:D73))/2*$B35</f>
        <v>-1395880.64</v>
      </c>
      <c r="E71" s="285">
        <f>-(($B$25+$B$26)*$B$28+($B$25+$B$26)*$B$28+SUM($B$73:E73))/2*$B35</f>
        <v>-1381636.96</v>
      </c>
      <c r="F71" s="285">
        <f>-(($B$25+$B$26)*$B$28+($B$25+$B$26)*$B$28+SUM($B$73:F73))/2*$B35</f>
        <v>-1367393.28</v>
      </c>
      <c r="G71" s="285">
        <f>-(($B$25+$B$26)*$B$28+($B$25+$B$26)*$B$28+SUM($B$73:G73))/2*$B35</f>
        <v>-1353149.5999999999</v>
      </c>
      <c r="H71" s="285">
        <f>-(($B$25+$B$26)*$B$28+($B$25+$B$26)*$B$28+SUM($B$73:H73))/2*$B35</f>
        <v>-1338905.92</v>
      </c>
      <c r="I71" s="285">
        <f>-(($B$25+$B$26)*$B$28+($B$25+$B$26)*$B$28+SUM($B$73:I73))/2*$B35</f>
        <v>-1324662.24</v>
      </c>
      <c r="J71" s="285">
        <f>-(($B$25+$B$26)*$B$28+($B$25+$B$26)*$B$28+SUM($B$73:J73))/2*$B35</f>
        <v>-1310418.5599999998</v>
      </c>
      <c r="K71" s="285">
        <f>-(($B$25+$B$26)*$B$28+($B$25+$B$26)*$B$28+SUM($B$73:K73))/2*$B35</f>
        <v>-1296174.8799999999</v>
      </c>
      <c r="L71" s="285">
        <f>-(($B$25+$B$26)*$B$28+($B$25+$B$26)*$B$28+SUM($B$73:L73))/2*$B35</f>
        <v>-1281931.2</v>
      </c>
      <c r="M71" s="285">
        <f>-(($B$25+$B$26)*$B$28+($B$25+$B$26)*$B$28+SUM($B$73:M73))/2*$B35</f>
        <v>-1267687.52</v>
      </c>
      <c r="N71" s="285">
        <f>-(($B$25+$B$26)*$B$28+($B$25+$B$26)*$B$28+SUM($B$73:N73))/2*$B35</f>
        <v>-1253443.8399999999</v>
      </c>
      <c r="O71" s="285">
        <f>-(($B$25+$B$26)*$B$28+($B$25+$B$26)*$B$28+SUM($B$73:O73))/2*$B35</f>
        <v>-1239200.1599999999</v>
      </c>
      <c r="P71" s="285">
        <f>-(($B$25+$B$26)*$B$28+($B$25+$B$26)*$B$28+SUM($B$73:P73))/2*$B35</f>
        <v>-1224956.48</v>
      </c>
      <c r="Q71" s="285">
        <f>-(($B$25+$B$26)*$B$28+($B$25+$B$26)*$B$28+SUM($B$73:Q73))/2*$B35</f>
        <v>-1210712.7999999998</v>
      </c>
      <c r="R71" s="285">
        <f>-(($B$25+$B$26)*$B$28+($B$25+$B$26)*$B$28+SUM($B$73:R73))/2*$B35</f>
        <v>-1196469.1199999999</v>
      </c>
      <c r="S71" s="285">
        <f>-(($B$25+$B$26)*$B$28+($B$25+$B$26)*$B$28+SUM($B$73:S73))/2*$B35</f>
        <v>-1182225.44</v>
      </c>
      <c r="T71" s="285">
        <f>-(($B$25+$B$26)*$B$28+($B$25+$B$26)*$B$28+SUM($B$73:T73))/2*$B35</f>
        <v>-1167981.76</v>
      </c>
      <c r="U71" s="285">
        <f>-(($B$25+$B$26)*$B$28+($B$25+$B$26)*$B$28+SUM($B$73:U73))/2*$B35</f>
        <v>-1153738.0799999998</v>
      </c>
      <c r="V71" s="285">
        <f>-(($B$25+$B$26)*$B$28+($B$25+$B$26)*$B$28+SUM($B$73:V73))/2*$B35</f>
        <v>-1139494.3999999999</v>
      </c>
      <c r="W71" s="285">
        <f>-(($B$25+$B$26)*$B$28+($B$25+$B$26)*$B$28+SUM($B$73:W73))/2*$B35</f>
        <v>-1125250.72</v>
      </c>
      <c r="X71" s="285">
        <f>-(($B$25+$B$26)*$B$28+($B$25+$B$26)*$B$28+SUM($B$73:X73))/2*$B35</f>
        <v>-1111007.04</v>
      </c>
      <c r="Y71" s="285">
        <f>-(($B$25+$B$26)*$B$28+($B$25+$B$26)*$B$28+SUM($B$73:Y73))/2*$B35</f>
        <v>-1096763.3599999999</v>
      </c>
      <c r="Z71" s="285">
        <f>-(($B$25+$B$26)*$B$28+($B$25+$B$26)*$B$28+SUM($B$73:Z73))/2*$B35</f>
        <v>-1082519.68</v>
      </c>
      <c r="AA71" s="285">
        <f>-(($B$25+$B$26)*$B$28+($B$25+$B$26)*$B$28+SUM($B$73:AA73))/2*$B35</f>
        <v>-1068276</v>
      </c>
      <c r="AB71" s="285">
        <f>-(($B$25+$B$26)*$B$28+($B$25+$B$26)*$B$28+SUM($B$73:AB73))/2*$B35</f>
        <v>-1054032.3199999998</v>
      </c>
      <c r="AC71" s="285">
        <f>-(($B$25+$B$26)*$B$28+($B$25+$B$26)*$B$28+SUM($B$73:AC73))/2*$B35</f>
        <v>-1039788.6399999999</v>
      </c>
      <c r="AD71" s="285">
        <f>-(($B$25+$B$26)*$B$28+($B$25+$B$26)*$B$28+SUM($B$73:AD73))/2*$B35</f>
        <v>-1025544.96</v>
      </c>
      <c r="AE71" s="285">
        <f>-(($B$25+$B$26)*$B$28+($B$25+$B$26)*$B$28+SUM($B$73:AE73))/2*$B35</f>
        <v>-1011301.2799999999</v>
      </c>
      <c r="AF71" s="285">
        <f>-(($B$25+$B$26)*$B$28+($B$25+$B$26)*$B$28+SUM($B$73:AF73))/2*$B35</f>
        <v>-997057.6</v>
      </c>
      <c r="AG71" s="285">
        <f>-(($B$25+$B$26)*$B$28+($B$25+$B$26)*$B$28+SUM($B$73:AG73))/2*$B35</f>
        <v>-982813.91999999993</v>
      </c>
      <c r="AH71" s="285">
        <f>-(($B$25+$B$26)*$B$28+($B$25+$B$26)*$B$28+SUM($B$73:AH73))/2*$B35</f>
        <v>-968570.24</v>
      </c>
      <c r="AI71" s="285">
        <f>-(($B$25+$B$26)*$B$28+($B$25+$B$26)*$B$28+SUM($B$73:AI73))/2*$B35</f>
        <v>-954326.55999999994</v>
      </c>
      <c r="AJ71" s="285">
        <f>-(($B$25+$B$26)*$B$28+($B$25+$B$26)*$B$28+SUM($B$73:AJ73))/2*$B35</f>
        <v>-940082.87999999989</v>
      </c>
      <c r="AK71" s="285">
        <f>-(($B$25+$B$26)*$B$28+($B$25+$B$26)*$B$28+SUM($B$73:AK73))/2*$B35</f>
        <v>-925839.2</v>
      </c>
      <c r="AL71" s="285">
        <f>-(($B$25+$B$26)*$B$28+($B$25+$B$26)*$B$28+SUM($B$73:AL73))/2*$B35</f>
        <v>-911595.5199999999</v>
      </c>
      <c r="AM71" s="285">
        <f>-(($B$25+$B$26)*$B$28+($B$25+$B$26)*$B$28+SUM($B$73:AM73))/2*$B35</f>
        <v>-897351.84</v>
      </c>
      <c r="AN71" s="285">
        <f>-(($B$25+$B$26)*$B$28+($B$25+$B$26)*$B$28+SUM($B$73:AN73))/2*$B35</f>
        <v>-883108.15999999992</v>
      </c>
      <c r="AO71" s="285">
        <f>-(($B$25+$B$26)*$B$28+($B$25+$B$26)*$B$28+SUM($B$73:AO73))/2*$B35</f>
        <v>-868864.48</v>
      </c>
      <c r="AP71" s="285">
        <f>-(($B$25+$B$26)*$B$28+($B$25+$B$26)*$B$28+SUM($B$73:AP73))/2*$B35</f>
        <v>-854620.79999999993</v>
      </c>
      <c r="AQ71" s="285">
        <f>-(($B$25+$B$26)*$B$28+($B$25+$B$26)*$B$28+SUM($B$73:AQ73))/2*$B35</f>
        <v>-840377.12</v>
      </c>
      <c r="AR71" s="285">
        <f>-(($B$25+$B$26)*$B$28+($B$25+$B$26)*$B$28+SUM($B$73:AR73))/2*$B35</f>
        <v>-826133.44</v>
      </c>
      <c r="AS71" s="285">
        <f>-(($B$25+$B$26)*$B$28+($B$25+$B$26)*$B$28+SUM($B$73:AS73))/2*$B35</f>
        <v>-811889.76</v>
      </c>
      <c r="AT71" s="285">
        <f>-(($B$25+$B$26)*$B$28+($B$25+$B$26)*$B$28+SUM($B$73:AT73))/2*$B35</f>
        <v>-797646.08</v>
      </c>
      <c r="AU71" s="285">
        <f>-(($B$25+$B$26)*$B$28+($B$25+$B$26)*$B$28+SUM($B$73:AU73))/2*$B35</f>
        <v>-783402.39999999991</v>
      </c>
      <c r="AV71" s="285">
        <f>-(($B$25+$B$26)*$B$28+($B$25+$B$26)*$B$28+SUM($B$73:AV73))/2*$B35</f>
        <v>-769158.72</v>
      </c>
      <c r="AW71" s="285">
        <f>-(($B$25+$B$26)*$B$28+($B$25+$B$26)*$B$28+SUM($B$73:AW73))/2*$B35</f>
        <v>-754915.03999999992</v>
      </c>
      <c r="AX71" s="285">
        <f>-(($B$25+$B$26)*$B$28+($B$25+$B$26)*$B$28+SUM($B$73:AX73))/2*$B35</f>
        <v>-740671.36</v>
      </c>
      <c r="AY71" s="285">
        <f>-(($B$25+$B$26)*$B$28+($B$25+$B$26)*$B$28+SUM($B$73:AY73))/2*$B35</f>
        <v>-726427.67999999993</v>
      </c>
      <c r="AZ71" s="285">
        <f>-(($B$25+$B$26)*$B$28+($B$25+$B$26)*$B$28+SUM($B$73:AZ73))/2*$B35</f>
        <v>-712184</v>
      </c>
    </row>
    <row r="72" spans="1:52" s="213" customFormat="1" ht="14.25" x14ac:dyDescent="0.25">
      <c r="A72" s="288" t="s">
        <v>541</v>
      </c>
      <c r="B72" s="283">
        <f t="shared" ref="B72:AZ72" si="10">B64+B65</f>
        <v>0</v>
      </c>
      <c r="C72" s="283">
        <f t="shared" si="10"/>
        <v>-1410124.3199999998</v>
      </c>
      <c r="D72" s="283">
        <f t="shared" si="10"/>
        <v>-1395880.64</v>
      </c>
      <c r="E72" s="283">
        <f t="shared" si="10"/>
        <v>-1381636.96</v>
      </c>
      <c r="F72" s="283">
        <f t="shared" si="10"/>
        <v>-1367393.28</v>
      </c>
      <c r="G72" s="283">
        <f t="shared" si="10"/>
        <v>-1353149.5999999999</v>
      </c>
      <c r="H72" s="283">
        <f t="shared" si="10"/>
        <v>-1338905.92</v>
      </c>
      <c r="I72" s="283">
        <f t="shared" si="10"/>
        <v>-1324662.24</v>
      </c>
      <c r="J72" s="283">
        <f t="shared" si="10"/>
        <v>-1310418.5599999998</v>
      </c>
      <c r="K72" s="283">
        <f t="shared" si="10"/>
        <v>-1296174.8799999999</v>
      </c>
      <c r="L72" s="283">
        <f t="shared" si="10"/>
        <v>-1281931.2</v>
      </c>
      <c r="M72" s="284">
        <f t="shared" si="10"/>
        <v>-1267687.52</v>
      </c>
      <c r="N72" s="283">
        <f t="shared" si="10"/>
        <v>-1253443.8399999999</v>
      </c>
      <c r="O72" s="283">
        <f t="shared" si="10"/>
        <v>-1239200.1599999999</v>
      </c>
      <c r="P72" s="283">
        <f t="shared" si="10"/>
        <v>-1224956.48</v>
      </c>
      <c r="Q72" s="283">
        <f t="shared" si="10"/>
        <v>-1210712.7999999998</v>
      </c>
      <c r="R72" s="283">
        <f t="shared" si="10"/>
        <v>-1196469.1199999999</v>
      </c>
      <c r="S72" s="283">
        <f t="shared" si="10"/>
        <v>-1182225.44</v>
      </c>
      <c r="T72" s="283">
        <f t="shared" si="10"/>
        <v>-1167981.76</v>
      </c>
      <c r="U72" s="283">
        <f t="shared" si="10"/>
        <v>-1153738.0799999998</v>
      </c>
      <c r="V72" s="283">
        <f t="shared" si="10"/>
        <v>-1139494.3999999999</v>
      </c>
      <c r="W72" s="283">
        <f t="shared" si="10"/>
        <v>-1125250.72</v>
      </c>
      <c r="X72" s="283">
        <f t="shared" si="10"/>
        <v>-1111007.04</v>
      </c>
      <c r="Y72" s="283">
        <f t="shared" si="10"/>
        <v>-1096763.3599999999</v>
      </c>
      <c r="Z72" s="283">
        <f t="shared" si="10"/>
        <v>-1082519.68</v>
      </c>
      <c r="AA72" s="283">
        <f t="shared" si="10"/>
        <v>-1068276</v>
      </c>
      <c r="AB72" s="283">
        <f t="shared" si="10"/>
        <v>-1054032.3199999998</v>
      </c>
      <c r="AC72" s="283">
        <f t="shared" si="10"/>
        <v>-1039788.6399999999</v>
      </c>
      <c r="AD72" s="283">
        <f t="shared" si="10"/>
        <v>-1025544.96</v>
      </c>
      <c r="AE72" s="283">
        <f t="shared" si="10"/>
        <v>-1011301.2799999999</v>
      </c>
      <c r="AF72" s="283">
        <f t="shared" si="10"/>
        <v>-997057.6</v>
      </c>
      <c r="AG72" s="283">
        <f t="shared" si="10"/>
        <v>-982813.91999999993</v>
      </c>
      <c r="AH72" s="283">
        <f t="shared" si="10"/>
        <v>-968570.24</v>
      </c>
      <c r="AI72" s="283">
        <f t="shared" si="10"/>
        <v>-954326.55999999994</v>
      </c>
      <c r="AJ72" s="283">
        <f t="shared" si="10"/>
        <v>-940082.87999999989</v>
      </c>
      <c r="AK72" s="283">
        <f t="shared" si="10"/>
        <v>-925839.2</v>
      </c>
      <c r="AL72" s="283">
        <f t="shared" si="10"/>
        <v>-911595.5199999999</v>
      </c>
      <c r="AM72" s="283">
        <f t="shared" si="10"/>
        <v>-897351.84</v>
      </c>
      <c r="AN72" s="283">
        <f t="shared" si="10"/>
        <v>-883108.15999999992</v>
      </c>
      <c r="AO72" s="283">
        <f t="shared" si="10"/>
        <v>-868864.48</v>
      </c>
      <c r="AP72" s="283">
        <f t="shared" si="10"/>
        <v>-854620.79999999993</v>
      </c>
      <c r="AQ72" s="283">
        <f t="shared" si="10"/>
        <v>-840377.12</v>
      </c>
      <c r="AR72" s="283">
        <f t="shared" si="10"/>
        <v>-826133.44</v>
      </c>
      <c r="AS72" s="283">
        <f t="shared" si="10"/>
        <v>-811889.76</v>
      </c>
      <c r="AT72" s="283">
        <f t="shared" si="10"/>
        <v>-797646.08</v>
      </c>
      <c r="AU72" s="283">
        <f t="shared" si="10"/>
        <v>-783402.39999999991</v>
      </c>
      <c r="AV72" s="283">
        <f t="shared" si="10"/>
        <v>-769158.72</v>
      </c>
      <c r="AW72" s="283">
        <f t="shared" si="10"/>
        <v>-754915.03999999992</v>
      </c>
      <c r="AX72" s="283">
        <f t="shared" si="10"/>
        <v>-740671.36</v>
      </c>
      <c r="AY72" s="283">
        <f t="shared" si="10"/>
        <v>-726427.67999999993</v>
      </c>
      <c r="AZ72" s="283">
        <f t="shared" si="10"/>
        <v>-712184</v>
      </c>
    </row>
    <row r="73" spans="1:52" x14ac:dyDescent="0.25">
      <c r="A73" s="287" t="s">
        <v>542</v>
      </c>
      <c r="B73" s="285">
        <v>0</v>
      </c>
      <c r="C73" s="285">
        <f>IF($B$25-ABS(SUM($B$73:B73))&gt;0,-$B$25/$B$27,0)</f>
        <v>-1294880</v>
      </c>
      <c r="D73" s="285">
        <f>IF($B$25-ABS(SUM($B$73:C73))&gt;0,-$B$25/$B$27,0)</f>
        <v>-1294880</v>
      </c>
      <c r="E73" s="285">
        <f>IF($B$25-ABS(SUM($B$73:D73))&gt;0,-$B$25/$B$27,0)</f>
        <v>-1294880</v>
      </c>
      <c r="F73" s="285">
        <f>IF($B$25-ABS(SUM($B$73:E73))&gt;0,-$B$25/$B$27,0)</f>
        <v>-1294880</v>
      </c>
      <c r="G73" s="285">
        <f>IF($B$25-ABS(SUM($B$73:F73))&gt;0,-$B$25/$B$27,0)</f>
        <v>-1294880</v>
      </c>
      <c r="H73" s="285">
        <f>IF($B$25-ABS(SUM($B$73:G73))&gt;0,-$B$25/$B$27,0)</f>
        <v>-1294880</v>
      </c>
      <c r="I73" s="285">
        <f>IF($B$25-ABS(SUM($B$73:H73))&gt;0,-$B$25/$B$27,0)</f>
        <v>-1294880</v>
      </c>
      <c r="J73" s="285">
        <f>IF($B$25-ABS(SUM($B$73:I73))&gt;0,-$B$25/$B$27,0)</f>
        <v>-1294880</v>
      </c>
      <c r="K73" s="285">
        <f>IF($B$25-ABS(SUM($B$73:J73))&gt;0,-$B$25/$B$27,0)</f>
        <v>-1294880</v>
      </c>
      <c r="L73" s="285">
        <f>IF($B$25-ABS(SUM($B$73:K73))&gt;0,-$B$25/$B$27,0)</f>
        <v>-1294880</v>
      </c>
      <c r="M73" s="285">
        <f>IF($B$25-ABS(SUM($B$73:L73))&gt;0,-$B$25/$B$27,0)</f>
        <v>-1294880</v>
      </c>
      <c r="N73" s="285">
        <f>IF($B$25-ABS(SUM($B$73:M73))&gt;0,-$B$25/$B$27,0)</f>
        <v>-1294880</v>
      </c>
      <c r="O73" s="285">
        <f>IF($B$25-ABS(SUM($B$73:N73))&gt;0,-$B$25/$B$27,0)</f>
        <v>-1294880</v>
      </c>
      <c r="P73" s="285">
        <f>IF($B$25-ABS(SUM($B$73:O73))&gt;0,-$B$25/$B$27,0)</f>
        <v>-1294880</v>
      </c>
      <c r="Q73" s="285">
        <f>IF($B$25-ABS(SUM($B$73:P73))&gt;0,-$B$25/$B$27,0)</f>
        <v>-1294880</v>
      </c>
      <c r="R73" s="285">
        <f>IF($B$25-ABS(SUM($B$73:Q73))&gt;0,-$B$25/$B$27,0)</f>
        <v>-1294880</v>
      </c>
      <c r="S73" s="285">
        <f>IF($B$25-ABS(SUM($B$73:R73))&gt;0,-$B$25/$B$27,0)</f>
        <v>-1294880</v>
      </c>
      <c r="T73" s="285">
        <f>IF($B$25-ABS(SUM($B$73:S73))&gt;0,-$B$25/$B$27,0)</f>
        <v>-1294880</v>
      </c>
      <c r="U73" s="285">
        <f>IF($B$25-ABS(SUM($B$73:T73))&gt;0,-$B$25/$B$27,0)</f>
        <v>-1294880</v>
      </c>
      <c r="V73" s="285">
        <f>IF($B$25-ABS(SUM($B$73:U73))&gt;0,-$B$25/$B$27,0)</f>
        <v>-1294880</v>
      </c>
      <c r="W73" s="285">
        <f>IF($B$25-ABS(SUM($B$73:V73))&gt;0,-$B$25/$B$27,0)</f>
        <v>-1294880</v>
      </c>
      <c r="X73" s="285">
        <f>IF($B$25-ABS(SUM($B$73:W73))&gt;0,-$B$25/$B$27,0)</f>
        <v>-1294880</v>
      </c>
      <c r="Y73" s="285">
        <f>IF($B$25-ABS(SUM($B$73:X73))&gt;0,-$B$25/$B$27,0)</f>
        <v>-1294880</v>
      </c>
      <c r="Z73" s="285">
        <f>IF($B$25-ABS(SUM($B$73:Y73))&gt;0,-$B$25/$B$27,0)</f>
        <v>-1294880</v>
      </c>
      <c r="AA73" s="285">
        <f>IF($B$25-ABS(SUM($B$73:Z73))&gt;0,-$B$25/$B$27,0)</f>
        <v>-1294880</v>
      </c>
      <c r="AB73" s="285">
        <f>IF($B$25-ABS(SUM($B$73:AA73))&gt;0,-$B$25/$B$27,0)</f>
        <v>-1294880</v>
      </c>
      <c r="AC73" s="285">
        <f>IF($B$25-ABS(SUM($B$73:AB73))&gt;0,-$B$25/$B$27,0)</f>
        <v>-1294880</v>
      </c>
      <c r="AD73" s="285">
        <f>IF($B$25-ABS(SUM($B$73:AC73))&gt;0,-$B$25/$B$27,0)</f>
        <v>-1294880</v>
      </c>
      <c r="AE73" s="285">
        <f>IF($B$25-ABS(SUM($B$73:AD73))&gt;0,-$B$25/$B$27,0)</f>
        <v>-1294880</v>
      </c>
      <c r="AF73" s="285">
        <f>IF($B$25-ABS(SUM($B$73:AE73))&gt;0,-$B$25/$B$27,0)</f>
        <v>-1294880</v>
      </c>
      <c r="AG73" s="285">
        <f>IF($B$25-ABS(SUM($B$73:AF73))&gt;0,-$B$25/$B$27,0)</f>
        <v>-1294880</v>
      </c>
      <c r="AH73" s="285">
        <f>IF($B$25-ABS(SUM($B$73:AG73))&gt;0,-$B$25/$B$27,0)</f>
        <v>-1294880</v>
      </c>
      <c r="AI73" s="285">
        <f>IF($B$25-ABS(SUM($B$73:AH73))&gt;0,-$B$25/$B$27,0)</f>
        <v>-1294880</v>
      </c>
      <c r="AJ73" s="285">
        <f>IF($B$25-ABS(SUM($B$73:AI73))&gt;0,-$B$25/$B$27,0)</f>
        <v>-1294880</v>
      </c>
      <c r="AK73" s="285">
        <f>IF($B$25-ABS(SUM($B$73:AJ73))&gt;0,-$B$25/$B$27,0)</f>
        <v>-1294880</v>
      </c>
      <c r="AL73" s="285">
        <f>IF($B$25-ABS(SUM($B$73:AK73))&gt;0,-$B$25/$B$27,0)</f>
        <v>-1294880</v>
      </c>
      <c r="AM73" s="285">
        <f>IF($B$25-ABS(SUM($B$73:AL73))&gt;0,-$B$25/$B$27,0)</f>
        <v>-1294880</v>
      </c>
      <c r="AN73" s="285">
        <f>IF($B$25-ABS(SUM($B$73:AM73))&gt;0,-$B$25/$B$27,0)</f>
        <v>-1294880</v>
      </c>
      <c r="AO73" s="285">
        <f>IF($B$25-ABS(SUM($B$73:AN73))&gt;0,-$B$25/$B$27,0)</f>
        <v>-1294880</v>
      </c>
      <c r="AP73" s="285">
        <f>IF($B$25-ABS(SUM($B$73:AO73))&gt;0,-$B$25/$B$27,0)</f>
        <v>-1294880</v>
      </c>
      <c r="AQ73" s="285">
        <f>IF($B$25-ABS(SUM($B$73:AP73))&gt;0,-$B$25/$B$27,0)</f>
        <v>-1294880</v>
      </c>
      <c r="AR73" s="285">
        <f>IF($B$25-ABS(SUM($B$73:AQ73))&gt;0,-$B$25/$B$27,0)</f>
        <v>-1294880</v>
      </c>
      <c r="AS73" s="285">
        <f>IF($B$25-ABS(SUM($B$73:AR73))&gt;0,-$B$25/$B$27,0)</f>
        <v>-1294880</v>
      </c>
      <c r="AT73" s="285">
        <f>IF($B$25-ABS(SUM($B$73:AS73))&gt;0,-$B$25/$B$27,0)</f>
        <v>-1294880</v>
      </c>
      <c r="AU73" s="285">
        <f>IF($B$25-ABS(SUM($B$73:AT73))&gt;0,-$B$25/$B$27,0)</f>
        <v>-1294880</v>
      </c>
      <c r="AV73" s="285">
        <f>IF($B$25-ABS(SUM($B$73:AU73))&gt;0,-$B$25/$B$27,0)</f>
        <v>-1294880</v>
      </c>
      <c r="AW73" s="285">
        <f>IF($B$25-ABS(SUM($B$73:AV73))&gt;0,-$B$25/$B$27,0)</f>
        <v>-1294880</v>
      </c>
      <c r="AX73" s="285">
        <f>IF($B$25-ABS(SUM($B$73:AW73))&gt;0,-$B$25/$B$27,0)</f>
        <v>-1294880</v>
      </c>
      <c r="AY73" s="285">
        <f>IF($B$25-ABS(SUM($B$73:AX73))&gt;0,-$B$25/$B$27,0)</f>
        <v>-1294880</v>
      </c>
      <c r="AZ73" s="285">
        <f>IF($B$25-ABS(SUM($B$73:AY73))&gt;0,-$B$25/$B$27,0)</f>
        <v>-1294880</v>
      </c>
    </row>
    <row r="74" spans="1:52" s="213" customFormat="1" ht="14.25" x14ac:dyDescent="0.25">
      <c r="A74" s="288" t="s">
        <v>543</v>
      </c>
      <c r="B74" s="283">
        <f t="shared" ref="B74:AZ74" si="11">B72+B73</f>
        <v>0</v>
      </c>
      <c r="C74" s="283">
        <f t="shared" si="11"/>
        <v>-2705004.32</v>
      </c>
      <c r="D74" s="283">
        <f t="shared" si="11"/>
        <v>-2690760.6399999997</v>
      </c>
      <c r="E74" s="283">
        <f t="shared" si="11"/>
        <v>-2676516.96</v>
      </c>
      <c r="F74" s="283">
        <f t="shared" si="11"/>
        <v>-2662273.2800000003</v>
      </c>
      <c r="G74" s="283">
        <f t="shared" si="11"/>
        <v>-2648029.5999999996</v>
      </c>
      <c r="H74" s="283">
        <f t="shared" si="11"/>
        <v>-2633785.92</v>
      </c>
      <c r="I74" s="283">
        <f t="shared" si="11"/>
        <v>-2619542.2400000002</v>
      </c>
      <c r="J74" s="283">
        <f t="shared" si="11"/>
        <v>-2605298.5599999996</v>
      </c>
      <c r="K74" s="283">
        <f t="shared" si="11"/>
        <v>-2591054.88</v>
      </c>
      <c r="L74" s="283">
        <f t="shared" si="11"/>
        <v>-2576811.2000000002</v>
      </c>
      <c r="M74" s="284">
        <f t="shared" si="11"/>
        <v>-2562567.52</v>
      </c>
      <c r="N74" s="283">
        <f t="shared" si="11"/>
        <v>-2548323.84</v>
      </c>
      <c r="O74" s="283">
        <f t="shared" si="11"/>
        <v>-2534080.16</v>
      </c>
      <c r="P74" s="283">
        <f t="shared" si="11"/>
        <v>-2519836.48</v>
      </c>
      <c r="Q74" s="283">
        <f t="shared" si="11"/>
        <v>-2505592.7999999998</v>
      </c>
      <c r="R74" s="283">
        <f t="shared" si="11"/>
        <v>-2491349.12</v>
      </c>
      <c r="S74" s="283">
        <f t="shared" si="11"/>
        <v>-2477105.44</v>
      </c>
      <c r="T74" s="283">
        <f t="shared" si="11"/>
        <v>-2462861.7599999998</v>
      </c>
      <c r="U74" s="283">
        <f t="shared" si="11"/>
        <v>-2448618.08</v>
      </c>
      <c r="V74" s="283">
        <f t="shared" si="11"/>
        <v>-2434374.4</v>
      </c>
      <c r="W74" s="283">
        <f t="shared" si="11"/>
        <v>-2420130.7199999997</v>
      </c>
      <c r="X74" s="283">
        <f t="shared" si="11"/>
        <v>-2405887.04</v>
      </c>
      <c r="Y74" s="283">
        <f t="shared" si="11"/>
        <v>-2391643.36</v>
      </c>
      <c r="Z74" s="283">
        <f t="shared" si="11"/>
        <v>-2377399.6799999997</v>
      </c>
      <c r="AA74" s="283">
        <f t="shared" si="11"/>
        <v>-2363156</v>
      </c>
      <c r="AB74" s="283">
        <f t="shared" si="11"/>
        <v>-2348912.3199999998</v>
      </c>
      <c r="AC74" s="283">
        <f t="shared" si="11"/>
        <v>-2334668.6399999997</v>
      </c>
      <c r="AD74" s="283">
        <f t="shared" si="11"/>
        <v>-2320424.96</v>
      </c>
      <c r="AE74" s="283">
        <f t="shared" si="11"/>
        <v>-2306181.2799999998</v>
      </c>
      <c r="AF74" s="283">
        <f t="shared" si="11"/>
        <v>-2291937.6</v>
      </c>
      <c r="AG74" s="283">
        <f t="shared" si="11"/>
        <v>-2277693.92</v>
      </c>
      <c r="AH74" s="283">
        <f t="shared" si="11"/>
        <v>-2263450.2400000002</v>
      </c>
      <c r="AI74" s="283">
        <f t="shared" si="11"/>
        <v>-2249206.56</v>
      </c>
      <c r="AJ74" s="283">
        <f t="shared" si="11"/>
        <v>-2234962.88</v>
      </c>
      <c r="AK74" s="283">
        <f t="shared" si="11"/>
        <v>-2220719.2000000002</v>
      </c>
      <c r="AL74" s="283">
        <f t="shared" si="11"/>
        <v>-2206475.52</v>
      </c>
      <c r="AM74" s="283">
        <f t="shared" si="11"/>
        <v>-2192231.84</v>
      </c>
      <c r="AN74" s="283">
        <f t="shared" si="11"/>
        <v>-2177988.16</v>
      </c>
      <c r="AO74" s="283">
        <f t="shared" si="11"/>
        <v>-2163744.48</v>
      </c>
      <c r="AP74" s="283">
        <f t="shared" si="11"/>
        <v>-2149500.7999999998</v>
      </c>
      <c r="AQ74" s="283">
        <f t="shared" si="11"/>
        <v>-2135257.12</v>
      </c>
      <c r="AR74" s="283">
        <f t="shared" si="11"/>
        <v>-2121013.44</v>
      </c>
      <c r="AS74" s="283">
        <f t="shared" si="11"/>
        <v>-2106769.7599999998</v>
      </c>
      <c r="AT74" s="283">
        <f t="shared" si="11"/>
        <v>-2092526.08</v>
      </c>
      <c r="AU74" s="283">
        <f t="shared" si="11"/>
        <v>-2078282.4</v>
      </c>
      <c r="AV74" s="283">
        <f t="shared" si="11"/>
        <v>-2064038.72</v>
      </c>
      <c r="AW74" s="283">
        <f t="shared" si="11"/>
        <v>-2049795.04</v>
      </c>
      <c r="AX74" s="283">
        <f t="shared" si="11"/>
        <v>-2035551.3599999999</v>
      </c>
      <c r="AY74" s="283">
        <f t="shared" si="11"/>
        <v>-2021307.68</v>
      </c>
      <c r="AZ74" s="283">
        <f t="shared" si="11"/>
        <v>-2007064</v>
      </c>
    </row>
    <row r="75" spans="1:52" x14ac:dyDescent="0.25">
      <c r="A75" s="287" t="s">
        <v>544</v>
      </c>
      <c r="B75" s="285">
        <f t="shared" ref="B75:AZ75" si="12">-B61</f>
        <v>0</v>
      </c>
      <c r="C75" s="285">
        <f t="shared" si="12"/>
        <v>0</v>
      </c>
      <c r="D75" s="285">
        <f t="shared" si="12"/>
        <v>0</v>
      </c>
      <c r="E75" s="285">
        <f t="shared" si="12"/>
        <v>0</v>
      </c>
      <c r="F75" s="285">
        <f t="shared" si="12"/>
        <v>0</v>
      </c>
      <c r="G75" s="285">
        <f t="shared" si="12"/>
        <v>0</v>
      </c>
      <c r="H75" s="285">
        <f t="shared" si="12"/>
        <v>0</v>
      </c>
      <c r="I75" s="285">
        <f t="shared" si="12"/>
        <v>0</v>
      </c>
      <c r="J75" s="285">
        <f t="shared" si="12"/>
        <v>0</v>
      </c>
      <c r="K75" s="285">
        <f t="shared" si="12"/>
        <v>0</v>
      </c>
      <c r="L75" s="285">
        <f t="shared" si="12"/>
        <v>0</v>
      </c>
      <c r="M75" s="286">
        <f t="shared" si="12"/>
        <v>0</v>
      </c>
      <c r="N75" s="285">
        <f t="shared" si="12"/>
        <v>0</v>
      </c>
      <c r="O75" s="285">
        <f t="shared" si="12"/>
        <v>0</v>
      </c>
      <c r="P75" s="285">
        <f t="shared" si="12"/>
        <v>0</v>
      </c>
      <c r="Q75" s="285">
        <f t="shared" si="12"/>
        <v>0</v>
      </c>
      <c r="R75" s="285">
        <f t="shared" si="12"/>
        <v>0</v>
      </c>
      <c r="S75" s="285">
        <f t="shared" si="12"/>
        <v>0</v>
      </c>
      <c r="T75" s="285">
        <f t="shared" si="12"/>
        <v>0</v>
      </c>
      <c r="U75" s="285">
        <f t="shared" si="12"/>
        <v>0</v>
      </c>
      <c r="V75" s="285">
        <f t="shared" si="12"/>
        <v>0</v>
      </c>
      <c r="W75" s="285">
        <f t="shared" si="12"/>
        <v>0</v>
      </c>
      <c r="X75" s="285">
        <f t="shared" si="12"/>
        <v>0</v>
      </c>
      <c r="Y75" s="285">
        <f t="shared" si="12"/>
        <v>0</v>
      </c>
      <c r="Z75" s="285">
        <f t="shared" si="12"/>
        <v>0</v>
      </c>
      <c r="AA75" s="285">
        <f t="shared" si="12"/>
        <v>0</v>
      </c>
      <c r="AB75" s="285">
        <f t="shared" si="12"/>
        <v>0</v>
      </c>
      <c r="AC75" s="285">
        <f t="shared" si="12"/>
        <v>0</v>
      </c>
      <c r="AD75" s="285">
        <f t="shared" si="12"/>
        <v>0</v>
      </c>
      <c r="AE75" s="285">
        <f t="shared" si="12"/>
        <v>0</v>
      </c>
      <c r="AF75" s="285">
        <f t="shared" si="12"/>
        <v>0</v>
      </c>
      <c r="AG75" s="285">
        <f t="shared" si="12"/>
        <v>0</v>
      </c>
      <c r="AH75" s="285">
        <f t="shared" si="12"/>
        <v>0</v>
      </c>
      <c r="AI75" s="285">
        <f t="shared" si="12"/>
        <v>0</v>
      </c>
      <c r="AJ75" s="285">
        <f t="shared" si="12"/>
        <v>0</v>
      </c>
      <c r="AK75" s="285">
        <f t="shared" si="12"/>
        <v>0</v>
      </c>
      <c r="AL75" s="285">
        <f t="shared" si="12"/>
        <v>0</v>
      </c>
      <c r="AM75" s="285">
        <f t="shared" si="12"/>
        <v>0</v>
      </c>
      <c r="AN75" s="285">
        <f t="shared" si="12"/>
        <v>0</v>
      </c>
      <c r="AO75" s="285">
        <f t="shared" si="12"/>
        <v>0</v>
      </c>
      <c r="AP75" s="285">
        <f t="shared" si="12"/>
        <v>0</v>
      </c>
      <c r="AQ75" s="285">
        <f t="shared" si="12"/>
        <v>0</v>
      </c>
      <c r="AR75" s="285">
        <f t="shared" si="12"/>
        <v>0</v>
      </c>
      <c r="AS75" s="285">
        <f t="shared" si="12"/>
        <v>0</v>
      </c>
      <c r="AT75" s="285">
        <f t="shared" si="12"/>
        <v>0</v>
      </c>
      <c r="AU75" s="285">
        <f t="shared" si="12"/>
        <v>0</v>
      </c>
      <c r="AV75" s="285">
        <f t="shared" si="12"/>
        <v>0</v>
      </c>
      <c r="AW75" s="285">
        <f t="shared" si="12"/>
        <v>0</v>
      </c>
      <c r="AX75" s="285">
        <f t="shared" si="12"/>
        <v>0</v>
      </c>
      <c r="AY75" s="285">
        <f t="shared" si="12"/>
        <v>0</v>
      </c>
      <c r="AZ75" s="285">
        <f t="shared" si="12"/>
        <v>0</v>
      </c>
    </row>
    <row r="76" spans="1:52" s="213" customFormat="1" ht="14.25" x14ac:dyDescent="0.25">
      <c r="A76" s="288" t="s">
        <v>545</v>
      </c>
      <c r="B76" s="283">
        <f t="shared" ref="B76:AZ76" si="13">B74+B75</f>
        <v>0</v>
      </c>
      <c r="C76" s="283">
        <f t="shared" si="13"/>
        <v>-2705004.32</v>
      </c>
      <c r="D76" s="283">
        <f t="shared" si="13"/>
        <v>-2690760.6399999997</v>
      </c>
      <c r="E76" s="283">
        <f t="shared" si="13"/>
        <v>-2676516.96</v>
      </c>
      <c r="F76" s="283">
        <f t="shared" si="13"/>
        <v>-2662273.2800000003</v>
      </c>
      <c r="G76" s="283">
        <f t="shared" si="13"/>
        <v>-2648029.5999999996</v>
      </c>
      <c r="H76" s="283">
        <f t="shared" si="13"/>
        <v>-2633785.92</v>
      </c>
      <c r="I76" s="283">
        <f t="shared" si="13"/>
        <v>-2619542.2400000002</v>
      </c>
      <c r="J76" s="283">
        <f t="shared" si="13"/>
        <v>-2605298.5599999996</v>
      </c>
      <c r="K76" s="283">
        <f t="shared" si="13"/>
        <v>-2591054.88</v>
      </c>
      <c r="L76" s="283">
        <f t="shared" si="13"/>
        <v>-2576811.2000000002</v>
      </c>
      <c r="M76" s="284">
        <f t="shared" si="13"/>
        <v>-2562567.52</v>
      </c>
      <c r="N76" s="283">
        <f t="shared" si="13"/>
        <v>-2548323.84</v>
      </c>
      <c r="O76" s="283">
        <f t="shared" si="13"/>
        <v>-2534080.16</v>
      </c>
      <c r="P76" s="283">
        <f t="shared" si="13"/>
        <v>-2519836.48</v>
      </c>
      <c r="Q76" s="283">
        <f t="shared" si="13"/>
        <v>-2505592.7999999998</v>
      </c>
      <c r="R76" s="283">
        <f t="shared" si="13"/>
        <v>-2491349.12</v>
      </c>
      <c r="S76" s="283">
        <f t="shared" si="13"/>
        <v>-2477105.44</v>
      </c>
      <c r="T76" s="283">
        <f t="shared" si="13"/>
        <v>-2462861.7599999998</v>
      </c>
      <c r="U76" s="283">
        <f t="shared" si="13"/>
        <v>-2448618.08</v>
      </c>
      <c r="V76" s="283">
        <f t="shared" si="13"/>
        <v>-2434374.4</v>
      </c>
      <c r="W76" s="283">
        <f t="shared" si="13"/>
        <v>-2420130.7199999997</v>
      </c>
      <c r="X76" s="283">
        <f t="shared" si="13"/>
        <v>-2405887.04</v>
      </c>
      <c r="Y76" s="283">
        <f t="shared" si="13"/>
        <v>-2391643.36</v>
      </c>
      <c r="Z76" s="283">
        <f t="shared" si="13"/>
        <v>-2377399.6799999997</v>
      </c>
      <c r="AA76" s="283">
        <f t="shared" si="13"/>
        <v>-2363156</v>
      </c>
      <c r="AB76" s="283">
        <f t="shared" si="13"/>
        <v>-2348912.3199999998</v>
      </c>
      <c r="AC76" s="283">
        <f t="shared" si="13"/>
        <v>-2334668.6399999997</v>
      </c>
      <c r="AD76" s="283">
        <f t="shared" si="13"/>
        <v>-2320424.96</v>
      </c>
      <c r="AE76" s="283">
        <f t="shared" si="13"/>
        <v>-2306181.2799999998</v>
      </c>
      <c r="AF76" s="283">
        <f t="shared" si="13"/>
        <v>-2291937.6</v>
      </c>
      <c r="AG76" s="283">
        <f t="shared" si="13"/>
        <v>-2277693.92</v>
      </c>
      <c r="AH76" s="283">
        <f t="shared" si="13"/>
        <v>-2263450.2400000002</v>
      </c>
      <c r="AI76" s="283">
        <f t="shared" si="13"/>
        <v>-2249206.56</v>
      </c>
      <c r="AJ76" s="283">
        <f t="shared" si="13"/>
        <v>-2234962.88</v>
      </c>
      <c r="AK76" s="283">
        <f t="shared" si="13"/>
        <v>-2220719.2000000002</v>
      </c>
      <c r="AL76" s="283">
        <f t="shared" si="13"/>
        <v>-2206475.52</v>
      </c>
      <c r="AM76" s="283">
        <f t="shared" si="13"/>
        <v>-2192231.84</v>
      </c>
      <c r="AN76" s="283">
        <f t="shared" si="13"/>
        <v>-2177988.16</v>
      </c>
      <c r="AO76" s="283">
        <f t="shared" si="13"/>
        <v>-2163744.48</v>
      </c>
      <c r="AP76" s="283">
        <f t="shared" si="13"/>
        <v>-2149500.7999999998</v>
      </c>
      <c r="AQ76" s="283">
        <f t="shared" si="13"/>
        <v>-2135257.12</v>
      </c>
      <c r="AR76" s="283">
        <f t="shared" si="13"/>
        <v>-2121013.44</v>
      </c>
      <c r="AS76" s="283">
        <f t="shared" si="13"/>
        <v>-2106769.7599999998</v>
      </c>
      <c r="AT76" s="283">
        <f t="shared" si="13"/>
        <v>-2092526.08</v>
      </c>
      <c r="AU76" s="283">
        <f t="shared" si="13"/>
        <v>-2078282.4</v>
      </c>
      <c r="AV76" s="283">
        <f t="shared" si="13"/>
        <v>-2064038.72</v>
      </c>
      <c r="AW76" s="283">
        <f t="shared" si="13"/>
        <v>-2049795.04</v>
      </c>
      <c r="AX76" s="283">
        <f t="shared" si="13"/>
        <v>-2035551.3599999999</v>
      </c>
      <c r="AY76" s="283">
        <f t="shared" si="13"/>
        <v>-2021307.68</v>
      </c>
      <c r="AZ76" s="283">
        <f t="shared" si="13"/>
        <v>-2007064</v>
      </c>
    </row>
    <row r="77" spans="1:52" x14ac:dyDescent="0.25">
      <c r="A77" s="287" t="s">
        <v>513</v>
      </c>
      <c r="B77" s="285">
        <f t="shared" ref="B77:AZ77" si="14">-B76*$B$36</f>
        <v>0</v>
      </c>
      <c r="C77" s="285">
        <f t="shared" si="14"/>
        <v>541000.86399999994</v>
      </c>
      <c r="D77" s="285">
        <f t="shared" si="14"/>
        <v>538152.12799999991</v>
      </c>
      <c r="E77" s="285">
        <f t="shared" si="14"/>
        <v>535303.39199999999</v>
      </c>
      <c r="F77" s="285">
        <f t="shared" si="14"/>
        <v>532454.65600000008</v>
      </c>
      <c r="G77" s="285">
        <f t="shared" si="14"/>
        <v>529605.91999999993</v>
      </c>
      <c r="H77" s="285">
        <f t="shared" si="14"/>
        <v>526757.18400000001</v>
      </c>
      <c r="I77" s="285">
        <f t="shared" si="14"/>
        <v>523908.44800000009</v>
      </c>
      <c r="J77" s="285">
        <f t="shared" si="14"/>
        <v>521059.71199999994</v>
      </c>
      <c r="K77" s="285">
        <f t="shared" si="14"/>
        <v>518210.97600000002</v>
      </c>
      <c r="L77" s="285">
        <f t="shared" si="14"/>
        <v>515362.24000000005</v>
      </c>
      <c r="M77" s="286">
        <f t="shared" si="14"/>
        <v>512513.50400000002</v>
      </c>
      <c r="N77" s="285">
        <f t="shared" si="14"/>
        <v>509664.76799999998</v>
      </c>
      <c r="O77" s="285">
        <f t="shared" si="14"/>
        <v>506816.03200000006</v>
      </c>
      <c r="P77" s="285">
        <f t="shared" si="14"/>
        <v>503967.29600000003</v>
      </c>
      <c r="Q77" s="285">
        <f t="shared" si="14"/>
        <v>501118.56</v>
      </c>
      <c r="R77" s="285">
        <f t="shared" si="14"/>
        <v>498269.82400000002</v>
      </c>
      <c r="S77" s="285">
        <f t="shared" si="14"/>
        <v>495421.08799999999</v>
      </c>
      <c r="T77" s="285">
        <f t="shared" si="14"/>
        <v>492572.35199999996</v>
      </c>
      <c r="U77" s="285">
        <f t="shared" si="14"/>
        <v>489723.61600000004</v>
      </c>
      <c r="V77" s="285">
        <f t="shared" si="14"/>
        <v>486874.88</v>
      </c>
      <c r="W77" s="285">
        <f t="shared" si="14"/>
        <v>484026.14399999997</v>
      </c>
      <c r="X77" s="285">
        <f t="shared" si="14"/>
        <v>481177.40800000005</v>
      </c>
      <c r="Y77" s="285">
        <f t="shared" si="14"/>
        <v>478328.67200000002</v>
      </c>
      <c r="Z77" s="285">
        <f t="shared" si="14"/>
        <v>475479.93599999999</v>
      </c>
      <c r="AA77" s="285">
        <f t="shared" si="14"/>
        <v>472631.2</v>
      </c>
      <c r="AB77" s="285">
        <f t="shared" si="14"/>
        <v>469782.46399999998</v>
      </c>
      <c r="AC77" s="285">
        <f t="shared" si="14"/>
        <v>466933.72799999994</v>
      </c>
      <c r="AD77" s="285">
        <f t="shared" si="14"/>
        <v>464084.99200000003</v>
      </c>
      <c r="AE77" s="285">
        <f t="shared" si="14"/>
        <v>461236.25599999999</v>
      </c>
      <c r="AF77" s="285">
        <f t="shared" si="14"/>
        <v>458387.52</v>
      </c>
      <c r="AG77" s="285">
        <f t="shared" si="14"/>
        <v>455538.78399999999</v>
      </c>
      <c r="AH77" s="285">
        <f t="shared" si="14"/>
        <v>452690.04800000007</v>
      </c>
      <c r="AI77" s="285">
        <f t="shared" si="14"/>
        <v>449841.31200000003</v>
      </c>
      <c r="AJ77" s="285">
        <f t="shared" si="14"/>
        <v>446992.576</v>
      </c>
      <c r="AK77" s="285">
        <f t="shared" si="14"/>
        <v>444143.84000000008</v>
      </c>
      <c r="AL77" s="285">
        <f t="shared" si="14"/>
        <v>441295.10400000005</v>
      </c>
      <c r="AM77" s="285">
        <f t="shared" si="14"/>
        <v>438446.36800000002</v>
      </c>
      <c r="AN77" s="285">
        <f t="shared" si="14"/>
        <v>435597.63200000004</v>
      </c>
      <c r="AO77" s="285">
        <f t="shared" si="14"/>
        <v>432748.89600000001</v>
      </c>
      <c r="AP77" s="285">
        <f t="shared" si="14"/>
        <v>429900.16</v>
      </c>
      <c r="AQ77" s="285">
        <f t="shared" si="14"/>
        <v>427051.42400000006</v>
      </c>
      <c r="AR77" s="285">
        <f t="shared" si="14"/>
        <v>424202.68800000002</v>
      </c>
      <c r="AS77" s="285">
        <f t="shared" si="14"/>
        <v>421353.95199999999</v>
      </c>
      <c r="AT77" s="285">
        <f t="shared" si="14"/>
        <v>418505.21600000001</v>
      </c>
      <c r="AU77" s="285">
        <f t="shared" si="14"/>
        <v>415656.48</v>
      </c>
      <c r="AV77" s="285">
        <f t="shared" si="14"/>
        <v>412807.74400000001</v>
      </c>
      <c r="AW77" s="285">
        <f t="shared" si="14"/>
        <v>409959.00800000003</v>
      </c>
      <c r="AX77" s="285">
        <f t="shared" si="14"/>
        <v>407110.272</v>
      </c>
      <c r="AY77" s="285">
        <f t="shared" si="14"/>
        <v>404261.53600000002</v>
      </c>
      <c r="AZ77" s="285">
        <f t="shared" si="14"/>
        <v>401412.80000000005</v>
      </c>
    </row>
    <row r="78" spans="1:52" ht="16.5" thickBot="1" x14ac:dyDescent="0.3">
      <c r="A78" s="289" t="s">
        <v>546</v>
      </c>
      <c r="B78" s="290">
        <f t="shared" ref="B78:AZ78" si="15">B76+B77</f>
        <v>0</v>
      </c>
      <c r="C78" s="290">
        <f t="shared" si="15"/>
        <v>-2164003.4559999998</v>
      </c>
      <c r="D78" s="290">
        <f t="shared" si="15"/>
        <v>-2152608.5119999996</v>
      </c>
      <c r="E78" s="290">
        <f t="shared" si="15"/>
        <v>-2141213.568</v>
      </c>
      <c r="F78" s="290">
        <f t="shared" si="15"/>
        <v>-2129818.6240000003</v>
      </c>
      <c r="G78" s="290">
        <f t="shared" si="15"/>
        <v>-2118423.6799999997</v>
      </c>
      <c r="H78" s="290">
        <f t="shared" si="15"/>
        <v>-2107028.736</v>
      </c>
      <c r="I78" s="290">
        <f t="shared" si="15"/>
        <v>-2095633.7920000001</v>
      </c>
      <c r="J78" s="290">
        <f t="shared" si="15"/>
        <v>-2084238.8479999998</v>
      </c>
      <c r="K78" s="290">
        <f t="shared" si="15"/>
        <v>-2072843.9039999999</v>
      </c>
      <c r="L78" s="290">
        <f t="shared" si="15"/>
        <v>-2061448.9600000002</v>
      </c>
      <c r="M78" s="291">
        <f t="shared" si="15"/>
        <v>-2050054.0160000001</v>
      </c>
      <c r="N78" s="290">
        <f t="shared" si="15"/>
        <v>-2038659.0719999999</v>
      </c>
      <c r="O78" s="290">
        <f t="shared" si="15"/>
        <v>-2027264.128</v>
      </c>
      <c r="P78" s="290">
        <f t="shared" si="15"/>
        <v>-2015869.1839999999</v>
      </c>
      <c r="Q78" s="290">
        <f t="shared" si="15"/>
        <v>-2004474.2399999998</v>
      </c>
      <c r="R78" s="290">
        <f t="shared" si="15"/>
        <v>-1993079.2960000001</v>
      </c>
      <c r="S78" s="290">
        <f t="shared" si="15"/>
        <v>-1981684.352</v>
      </c>
      <c r="T78" s="290">
        <f t="shared" si="15"/>
        <v>-1970289.4079999998</v>
      </c>
      <c r="U78" s="290">
        <f t="shared" si="15"/>
        <v>-1958894.4640000002</v>
      </c>
      <c r="V78" s="290">
        <f t="shared" si="15"/>
        <v>-1947499.52</v>
      </c>
      <c r="W78" s="290">
        <f t="shared" si="15"/>
        <v>-1936104.5759999999</v>
      </c>
      <c r="X78" s="290">
        <f t="shared" si="15"/>
        <v>-1924709.632</v>
      </c>
      <c r="Y78" s="290">
        <f t="shared" si="15"/>
        <v>-1913314.6879999998</v>
      </c>
      <c r="Z78" s="290">
        <f t="shared" si="15"/>
        <v>-1901919.7439999997</v>
      </c>
      <c r="AA78" s="290">
        <f t="shared" si="15"/>
        <v>-1890524.8</v>
      </c>
      <c r="AB78" s="290">
        <f t="shared" si="15"/>
        <v>-1879129.8559999999</v>
      </c>
      <c r="AC78" s="290">
        <f t="shared" si="15"/>
        <v>-1867734.9119999998</v>
      </c>
      <c r="AD78" s="290">
        <f t="shared" si="15"/>
        <v>-1856339.9679999999</v>
      </c>
      <c r="AE78" s="290">
        <f t="shared" si="15"/>
        <v>-1844945.0239999997</v>
      </c>
      <c r="AF78" s="290">
        <f t="shared" si="15"/>
        <v>-1833550.08</v>
      </c>
      <c r="AG78" s="290">
        <f t="shared" si="15"/>
        <v>-1822155.1359999999</v>
      </c>
      <c r="AH78" s="290">
        <f t="shared" si="15"/>
        <v>-1810760.1920000003</v>
      </c>
      <c r="AI78" s="290">
        <f t="shared" si="15"/>
        <v>-1799365.2480000001</v>
      </c>
      <c r="AJ78" s="290">
        <f t="shared" si="15"/>
        <v>-1787970.304</v>
      </c>
      <c r="AK78" s="290">
        <f t="shared" si="15"/>
        <v>-1776575.36</v>
      </c>
      <c r="AL78" s="290">
        <f t="shared" si="15"/>
        <v>-1765180.416</v>
      </c>
      <c r="AM78" s="290">
        <f t="shared" si="15"/>
        <v>-1753785.4719999998</v>
      </c>
      <c r="AN78" s="290">
        <f t="shared" si="15"/>
        <v>-1742390.5280000002</v>
      </c>
      <c r="AO78" s="290">
        <f t="shared" si="15"/>
        <v>-1730995.584</v>
      </c>
      <c r="AP78" s="290">
        <f t="shared" si="15"/>
        <v>-1719600.64</v>
      </c>
      <c r="AQ78" s="290">
        <f t="shared" si="15"/>
        <v>-1708205.696</v>
      </c>
      <c r="AR78" s="290">
        <f t="shared" si="15"/>
        <v>-1696810.7519999999</v>
      </c>
      <c r="AS78" s="290">
        <f t="shared" si="15"/>
        <v>-1685415.8079999997</v>
      </c>
      <c r="AT78" s="290">
        <f t="shared" si="15"/>
        <v>-1674020.8640000001</v>
      </c>
      <c r="AU78" s="290">
        <f t="shared" si="15"/>
        <v>-1662625.92</v>
      </c>
      <c r="AV78" s="290">
        <f t="shared" si="15"/>
        <v>-1651230.976</v>
      </c>
      <c r="AW78" s="290">
        <f t="shared" si="15"/>
        <v>-1639836.0320000001</v>
      </c>
      <c r="AX78" s="290">
        <f t="shared" si="15"/>
        <v>-1628441.088</v>
      </c>
      <c r="AY78" s="290">
        <f t="shared" si="15"/>
        <v>-1617046.1439999999</v>
      </c>
      <c r="AZ78" s="290">
        <f t="shared" si="15"/>
        <v>-1605651.2</v>
      </c>
    </row>
    <row r="79" spans="1:52" s="223" customFormat="1" ht="16.5" thickBot="1" x14ac:dyDescent="0.3">
      <c r="A79" s="292"/>
      <c r="B79" s="293">
        <v>0</v>
      </c>
      <c r="C79" s="293">
        <v>1</v>
      </c>
      <c r="D79" s="293">
        <f>C79+1</f>
        <v>2</v>
      </c>
      <c r="E79" s="293">
        <f t="shared" ref="E79:AZ79" si="16">D79+1</f>
        <v>3</v>
      </c>
      <c r="F79" s="293">
        <f t="shared" si="16"/>
        <v>4</v>
      </c>
      <c r="G79" s="293">
        <f t="shared" si="16"/>
        <v>5</v>
      </c>
      <c r="H79" s="293">
        <f t="shared" si="16"/>
        <v>6</v>
      </c>
      <c r="I79" s="293">
        <f t="shared" si="16"/>
        <v>7</v>
      </c>
      <c r="J79" s="293">
        <f t="shared" si="16"/>
        <v>8</v>
      </c>
      <c r="K79" s="293">
        <f t="shared" si="16"/>
        <v>9</v>
      </c>
      <c r="L79" s="293">
        <f t="shared" si="16"/>
        <v>10</v>
      </c>
      <c r="M79" s="294">
        <f t="shared" si="16"/>
        <v>11</v>
      </c>
      <c r="N79" s="293">
        <f t="shared" si="16"/>
        <v>12</v>
      </c>
      <c r="O79" s="293">
        <f t="shared" si="16"/>
        <v>13</v>
      </c>
      <c r="P79" s="293">
        <f t="shared" si="16"/>
        <v>14</v>
      </c>
      <c r="Q79" s="293">
        <f t="shared" si="16"/>
        <v>15</v>
      </c>
      <c r="R79" s="293">
        <f t="shared" si="16"/>
        <v>16</v>
      </c>
      <c r="S79" s="293">
        <f t="shared" si="16"/>
        <v>17</v>
      </c>
      <c r="T79" s="293">
        <f t="shared" si="16"/>
        <v>18</v>
      </c>
      <c r="U79" s="293">
        <f t="shared" si="16"/>
        <v>19</v>
      </c>
      <c r="V79" s="293">
        <f t="shared" si="16"/>
        <v>20</v>
      </c>
      <c r="W79" s="293">
        <f t="shared" si="16"/>
        <v>21</v>
      </c>
      <c r="X79" s="293">
        <f t="shared" si="16"/>
        <v>22</v>
      </c>
      <c r="Y79" s="293">
        <f t="shared" si="16"/>
        <v>23</v>
      </c>
      <c r="Z79" s="293">
        <f t="shared" si="16"/>
        <v>24</v>
      </c>
      <c r="AA79" s="293">
        <f t="shared" si="16"/>
        <v>25</v>
      </c>
      <c r="AB79" s="293">
        <f t="shared" si="16"/>
        <v>26</v>
      </c>
      <c r="AC79" s="293">
        <f t="shared" si="16"/>
        <v>27</v>
      </c>
      <c r="AD79" s="293">
        <f t="shared" si="16"/>
        <v>28</v>
      </c>
      <c r="AE79" s="293">
        <f t="shared" si="16"/>
        <v>29</v>
      </c>
      <c r="AF79" s="293">
        <f t="shared" si="16"/>
        <v>30</v>
      </c>
      <c r="AG79" s="293">
        <f t="shared" si="16"/>
        <v>31</v>
      </c>
      <c r="AH79" s="293">
        <f t="shared" si="16"/>
        <v>32</v>
      </c>
      <c r="AI79" s="293">
        <f t="shared" si="16"/>
        <v>33</v>
      </c>
      <c r="AJ79" s="293">
        <f t="shared" si="16"/>
        <v>34</v>
      </c>
      <c r="AK79" s="293">
        <f t="shared" si="16"/>
        <v>35</v>
      </c>
      <c r="AL79" s="293">
        <f t="shared" si="16"/>
        <v>36</v>
      </c>
      <c r="AM79" s="293">
        <f t="shared" si="16"/>
        <v>37</v>
      </c>
      <c r="AN79" s="293">
        <f t="shared" si="16"/>
        <v>38</v>
      </c>
      <c r="AO79" s="293">
        <f t="shared" si="16"/>
        <v>39</v>
      </c>
      <c r="AP79" s="293">
        <f t="shared" si="16"/>
        <v>40</v>
      </c>
      <c r="AQ79" s="293">
        <f t="shared" si="16"/>
        <v>41</v>
      </c>
      <c r="AR79" s="293">
        <f t="shared" si="16"/>
        <v>42</v>
      </c>
      <c r="AS79" s="293">
        <f t="shared" si="16"/>
        <v>43</v>
      </c>
      <c r="AT79" s="293">
        <f t="shared" si="16"/>
        <v>44</v>
      </c>
      <c r="AU79" s="293">
        <f t="shared" si="16"/>
        <v>45</v>
      </c>
      <c r="AV79" s="293">
        <f t="shared" si="16"/>
        <v>46</v>
      </c>
      <c r="AW79" s="293">
        <f t="shared" si="16"/>
        <v>47</v>
      </c>
      <c r="AX79" s="293">
        <f t="shared" si="16"/>
        <v>48</v>
      </c>
      <c r="AY79" s="293">
        <f t="shared" si="16"/>
        <v>49</v>
      </c>
      <c r="AZ79" s="293">
        <f t="shared" si="16"/>
        <v>50</v>
      </c>
    </row>
    <row r="80" spans="1:52" ht="31.5" x14ac:dyDescent="0.25">
      <c r="A80" s="271" t="s">
        <v>547</v>
      </c>
      <c r="B80" s="259" t="str">
        <f>B47</f>
        <v>Год окончания строительства 2025</v>
      </c>
      <c r="C80" s="259">
        <f t="shared" ref="C80:AZ80" si="17">C47</f>
        <v>2026</v>
      </c>
      <c r="D80" s="259">
        <f t="shared" si="17"/>
        <v>2027</v>
      </c>
      <c r="E80" s="259">
        <f t="shared" si="17"/>
        <v>2028</v>
      </c>
      <c r="F80" s="259">
        <f t="shared" si="17"/>
        <v>2029</v>
      </c>
      <c r="G80" s="259">
        <f t="shared" si="17"/>
        <v>2030</v>
      </c>
      <c r="H80" s="259">
        <f t="shared" si="17"/>
        <v>2031</v>
      </c>
      <c r="I80" s="259">
        <f t="shared" si="17"/>
        <v>2032</v>
      </c>
      <c r="J80" s="259">
        <f t="shared" si="17"/>
        <v>2033</v>
      </c>
      <c r="K80" s="259">
        <f t="shared" si="17"/>
        <v>2034</v>
      </c>
      <c r="L80" s="259">
        <f t="shared" si="17"/>
        <v>2035</v>
      </c>
      <c r="M80" s="272">
        <f t="shared" si="17"/>
        <v>2036</v>
      </c>
      <c r="N80" s="259">
        <f t="shared" si="17"/>
        <v>2037</v>
      </c>
      <c r="O80" s="259">
        <f t="shared" si="17"/>
        <v>2038</v>
      </c>
      <c r="P80" s="259">
        <f t="shared" si="17"/>
        <v>2039</v>
      </c>
      <c r="Q80" s="259">
        <f t="shared" si="17"/>
        <v>2040</v>
      </c>
      <c r="R80" s="259">
        <f t="shared" si="17"/>
        <v>2041</v>
      </c>
      <c r="S80" s="259">
        <f t="shared" si="17"/>
        <v>2042</v>
      </c>
      <c r="T80" s="259">
        <f t="shared" si="17"/>
        <v>2043</v>
      </c>
      <c r="U80" s="259">
        <f t="shared" si="17"/>
        <v>2044</v>
      </c>
      <c r="V80" s="259">
        <f t="shared" si="17"/>
        <v>2045</v>
      </c>
      <c r="W80" s="259">
        <f t="shared" si="17"/>
        <v>2046</v>
      </c>
      <c r="X80" s="259">
        <f t="shared" si="17"/>
        <v>2047</v>
      </c>
      <c r="Y80" s="259">
        <f t="shared" si="17"/>
        <v>2048</v>
      </c>
      <c r="Z80" s="259">
        <f t="shared" si="17"/>
        <v>2049</v>
      </c>
      <c r="AA80" s="259">
        <f t="shared" si="17"/>
        <v>2050</v>
      </c>
      <c r="AB80" s="259">
        <f t="shared" si="17"/>
        <v>2051</v>
      </c>
      <c r="AC80" s="259">
        <f t="shared" si="17"/>
        <v>2052</v>
      </c>
      <c r="AD80" s="259">
        <f t="shared" si="17"/>
        <v>2053</v>
      </c>
      <c r="AE80" s="259">
        <f t="shared" si="17"/>
        <v>2054</v>
      </c>
      <c r="AF80" s="259">
        <f t="shared" si="17"/>
        <v>2055</v>
      </c>
      <c r="AG80" s="259">
        <f t="shared" si="17"/>
        <v>2056</v>
      </c>
      <c r="AH80" s="259">
        <f t="shared" si="17"/>
        <v>2057</v>
      </c>
      <c r="AI80" s="259">
        <f t="shared" si="17"/>
        <v>2058</v>
      </c>
      <c r="AJ80" s="259">
        <f t="shared" si="17"/>
        <v>2059</v>
      </c>
      <c r="AK80" s="259">
        <f t="shared" si="17"/>
        <v>2060</v>
      </c>
      <c r="AL80" s="259">
        <f t="shared" si="17"/>
        <v>2061</v>
      </c>
      <c r="AM80" s="259">
        <f t="shared" si="17"/>
        <v>2062</v>
      </c>
      <c r="AN80" s="259">
        <f t="shared" si="17"/>
        <v>2063</v>
      </c>
      <c r="AO80" s="259">
        <f t="shared" si="17"/>
        <v>2064</v>
      </c>
      <c r="AP80" s="259">
        <f t="shared" si="17"/>
        <v>2065</v>
      </c>
      <c r="AQ80" s="259">
        <f t="shared" si="17"/>
        <v>2066</v>
      </c>
      <c r="AR80" s="259">
        <f t="shared" si="17"/>
        <v>2067</v>
      </c>
      <c r="AS80" s="259">
        <f t="shared" si="17"/>
        <v>2068</v>
      </c>
      <c r="AT80" s="259">
        <f t="shared" si="17"/>
        <v>2069</v>
      </c>
      <c r="AU80" s="259">
        <f t="shared" si="17"/>
        <v>2070</v>
      </c>
      <c r="AV80" s="259">
        <f t="shared" si="17"/>
        <v>2071</v>
      </c>
      <c r="AW80" s="259">
        <f t="shared" si="17"/>
        <v>2072</v>
      </c>
      <c r="AX80" s="259">
        <f t="shared" si="17"/>
        <v>2073</v>
      </c>
      <c r="AY80" s="259">
        <f t="shared" si="17"/>
        <v>2074</v>
      </c>
      <c r="AZ80" s="259">
        <f t="shared" si="17"/>
        <v>2075</v>
      </c>
    </row>
    <row r="81" spans="1:52" s="213" customFormat="1" ht="14.25" x14ac:dyDescent="0.25">
      <c r="A81" s="282" t="s">
        <v>543</v>
      </c>
      <c r="B81" s="283">
        <f t="shared" ref="B81:AZ81" si="18">B74</f>
        <v>0</v>
      </c>
      <c r="C81" s="283">
        <f t="shared" si="18"/>
        <v>-2705004.32</v>
      </c>
      <c r="D81" s="283">
        <f t="shared" si="18"/>
        <v>-2690760.6399999997</v>
      </c>
      <c r="E81" s="283">
        <f t="shared" si="18"/>
        <v>-2676516.96</v>
      </c>
      <c r="F81" s="283">
        <f t="shared" si="18"/>
        <v>-2662273.2800000003</v>
      </c>
      <c r="G81" s="283">
        <f t="shared" si="18"/>
        <v>-2648029.5999999996</v>
      </c>
      <c r="H81" s="283">
        <f t="shared" si="18"/>
        <v>-2633785.92</v>
      </c>
      <c r="I81" s="283">
        <f t="shared" si="18"/>
        <v>-2619542.2400000002</v>
      </c>
      <c r="J81" s="283">
        <f t="shared" si="18"/>
        <v>-2605298.5599999996</v>
      </c>
      <c r="K81" s="283">
        <f t="shared" si="18"/>
        <v>-2591054.88</v>
      </c>
      <c r="L81" s="283">
        <f t="shared" si="18"/>
        <v>-2576811.2000000002</v>
      </c>
      <c r="M81" s="284">
        <f t="shared" si="18"/>
        <v>-2562567.52</v>
      </c>
      <c r="N81" s="283">
        <f t="shared" si="18"/>
        <v>-2548323.84</v>
      </c>
      <c r="O81" s="283">
        <f t="shared" si="18"/>
        <v>-2534080.16</v>
      </c>
      <c r="P81" s="283">
        <f t="shared" si="18"/>
        <v>-2519836.48</v>
      </c>
      <c r="Q81" s="283">
        <f t="shared" si="18"/>
        <v>-2505592.7999999998</v>
      </c>
      <c r="R81" s="283">
        <f t="shared" si="18"/>
        <v>-2491349.12</v>
      </c>
      <c r="S81" s="283">
        <f t="shared" si="18"/>
        <v>-2477105.44</v>
      </c>
      <c r="T81" s="283">
        <f t="shared" si="18"/>
        <v>-2462861.7599999998</v>
      </c>
      <c r="U81" s="283">
        <f t="shared" si="18"/>
        <v>-2448618.08</v>
      </c>
      <c r="V81" s="283">
        <f t="shared" si="18"/>
        <v>-2434374.4</v>
      </c>
      <c r="W81" s="283">
        <f t="shared" si="18"/>
        <v>-2420130.7199999997</v>
      </c>
      <c r="X81" s="283">
        <f t="shared" si="18"/>
        <v>-2405887.04</v>
      </c>
      <c r="Y81" s="283">
        <f t="shared" si="18"/>
        <v>-2391643.36</v>
      </c>
      <c r="Z81" s="283">
        <f t="shared" si="18"/>
        <v>-2377399.6799999997</v>
      </c>
      <c r="AA81" s="283">
        <f t="shared" si="18"/>
        <v>-2363156</v>
      </c>
      <c r="AB81" s="283">
        <f t="shared" si="18"/>
        <v>-2348912.3199999998</v>
      </c>
      <c r="AC81" s="283">
        <f t="shared" si="18"/>
        <v>-2334668.6399999997</v>
      </c>
      <c r="AD81" s="283">
        <f t="shared" si="18"/>
        <v>-2320424.96</v>
      </c>
      <c r="AE81" s="283">
        <f t="shared" si="18"/>
        <v>-2306181.2799999998</v>
      </c>
      <c r="AF81" s="283">
        <f t="shared" si="18"/>
        <v>-2291937.6</v>
      </c>
      <c r="AG81" s="283">
        <f t="shared" si="18"/>
        <v>-2277693.92</v>
      </c>
      <c r="AH81" s="283">
        <f t="shared" si="18"/>
        <v>-2263450.2400000002</v>
      </c>
      <c r="AI81" s="283">
        <f t="shared" si="18"/>
        <v>-2249206.56</v>
      </c>
      <c r="AJ81" s="283">
        <f t="shared" si="18"/>
        <v>-2234962.88</v>
      </c>
      <c r="AK81" s="283">
        <f t="shared" si="18"/>
        <v>-2220719.2000000002</v>
      </c>
      <c r="AL81" s="283">
        <f t="shared" si="18"/>
        <v>-2206475.52</v>
      </c>
      <c r="AM81" s="283">
        <f t="shared" si="18"/>
        <v>-2192231.84</v>
      </c>
      <c r="AN81" s="283">
        <f t="shared" si="18"/>
        <v>-2177988.16</v>
      </c>
      <c r="AO81" s="283">
        <f t="shared" si="18"/>
        <v>-2163744.48</v>
      </c>
      <c r="AP81" s="283">
        <f t="shared" si="18"/>
        <v>-2149500.7999999998</v>
      </c>
      <c r="AQ81" s="283">
        <f t="shared" si="18"/>
        <v>-2135257.12</v>
      </c>
      <c r="AR81" s="283">
        <f t="shared" si="18"/>
        <v>-2121013.44</v>
      </c>
      <c r="AS81" s="283">
        <f t="shared" si="18"/>
        <v>-2106769.7599999998</v>
      </c>
      <c r="AT81" s="283">
        <f t="shared" si="18"/>
        <v>-2092526.08</v>
      </c>
      <c r="AU81" s="283">
        <f t="shared" si="18"/>
        <v>-2078282.4</v>
      </c>
      <c r="AV81" s="283">
        <f t="shared" si="18"/>
        <v>-2064038.72</v>
      </c>
      <c r="AW81" s="283">
        <f t="shared" si="18"/>
        <v>-2049795.04</v>
      </c>
      <c r="AX81" s="283">
        <f t="shared" si="18"/>
        <v>-2035551.3599999999</v>
      </c>
      <c r="AY81" s="283">
        <f t="shared" si="18"/>
        <v>-2021307.68</v>
      </c>
      <c r="AZ81" s="283">
        <f t="shared" si="18"/>
        <v>-2007064</v>
      </c>
    </row>
    <row r="82" spans="1:52" x14ac:dyDescent="0.25">
      <c r="A82" s="287" t="s">
        <v>542</v>
      </c>
      <c r="B82" s="285">
        <f t="shared" ref="B82:AZ82" si="19">-B73</f>
        <v>0</v>
      </c>
      <c r="C82" s="285">
        <f t="shared" si="19"/>
        <v>1294880</v>
      </c>
      <c r="D82" s="285">
        <f t="shared" si="19"/>
        <v>1294880</v>
      </c>
      <c r="E82" s="285">
        <f t="shared" si="19"/>
        <v>1294880</v>
      </c>
      <c r="F82" s="285">
        <f t="shared" si="19"/>
        <v>1294880</v>
      </c>
      <c r="G82" s="285">
        <f t="shared" si="19"/>
        <v>1294880</v>
      </c>
      <c r="H82" s="285">
        <f t="shared" si="19"/>
        <v>1294880</v>
      </c>
      <c r="I82" s="285">
        <f t="shared" si="19"/>
        <v>1294880</v>
      </c>
      <c r="J82" s="285">
        <f t="shared" si="19"/>
        <v>1294880</v>
      </c>
      <c r="K82" s="285">
        <f t="shared" si="19"/>
        <v>1294880</v>
      </c>
      <c r="L82" s="285">
        <f t="shared" si="19"/>
        <v>1294880</v>
      </c>
      <c r="M82" s="286">
        <f t="shared" si="19"/>
        <v>1294880</v>
      </c>
      <c r="N82" s="285">
        <f t="shared" si="19"/>
        <v>1294880</v>
      </c>
      <c r="O82" s="285">
        <f t="shared" si="19"/>
        <v>1294880</v>
      </c>
      <c r="P82" s="285">
        <f t="shared" si="19"/>
        <v>1294880</v>
      </c>
      <c r="Q82" s="285">
        <f t="shared" si="19"/>
        <v>1294880</v>
      </c>
      <c r="R82" s="285">
        <f t="shared" si="19"/>
        <v>1294880</v>
      </c>
      <c r="S82" s="285">
        <f t="shared" si="19"/>
        <v>1294880</v>
      </c>
      <c r="T82" s="285">
        <f t="shared" si="19"/>
        <v>1294880</v>
      </c>
      <c r="U82" s="285">
        <f t="shared" si="19"/>
        <v>1294880</v>
      </c>
      <c r="V82" s="285">
        <f t="shared" si="19"/>
        <v>1294880</v>
      </c>
      <c r="W82" s="285">
        <f t="shared" si="19"/>
        <v>1294880</v>
      </c>
      <c r="X82" s="285">
        <f t="shared" si="19"/>
        <v>1294880</v>
      </c>
      <c r="Y82" s="285">
        <f t="shared" si="19"/>
        <v>1294880</v>
      </c>
      <c r="Z82" s="285">
        <f t="shared" si="19"/>
        <v>1294880</v>
      </c>
      <c r="AA82" s="285">
        <f t="shared" si="19"/>
        <v>1294880</v>
      </c>
      <c r="AB82" s="285">
        <f t="shared" si="19"/>
        <v>1294880</v>
      </c>
      <c r="AC82" s="285">
        <f t="shared" si="19"/>
        <v>1294880</v>
      </c>
      <c r="AD82" s="285">
        <f t="shared" si="19"/>
        <v>1294880</v>
      </c>
      <c r="AE82" s="285">
        <f t="shared" si="19"/>
        <v>1294880</v>
      </c>
      <c r="AF82" s="285">
        <f t="shared" si="19"/>
        <v>1294880</v>
      </c>
      <c r="AG82" s="285">
        <f t="shared" si="19"/>
        <v>1294880</v>
      </c>
      <c r="AH82" s="285">
        <f t="shared" si="19"/>
        <v>1294880</v>
      </c>
      <c r="AI82" s="285">
        <f t="shared" si="19"/>
        <v>1294880</v>
      </c>
      <c r="AJ82" s="285">
        <f t="shared" si="19"/>
        <v>1294880</v>
      </c>
      <c r="AK82" s="285">
        <f t="shared" si="19"/>
        <v>1294880</v>
      </c>
      <c r="AL82" s="285">
        <f t="shared" si="19"/>
        <v>1294880</v>
      </c>
      <c r="AM82" s="285">
        <f t="shared" si="19"/>
        <v>1294880</v>
      </c>
      <c r="AN82" s="285">
        <f t="shared" si="19"/>
        <v>1294880</v>
      </c>
      <c r="AO82" s="285">
        <f t="shared" si="19"/>
        <v>1294880</v>
      </c>
      <c r="AP82" s="285">
        <f t="shared" si="19"/>
        <v>1294880</v>
      </c>
      <c r="AQ82" s="285">
        <f t="shared" si="19"/>
        <v>1294880</v>
      </c>
      <c r="AR82" s="285">
        <f t="shared" si="19"/>
        <v>1294880</v>
      </c>
      <c r="AS82" s="285">
        <f t="shared" si="19"/>
        <v>1294880</v>
      </c>
      <c r="AT82" s="285">
        <f t="shared" si="19"/>
        <v>1294880</v>
      </c>
      <c r="AU82" s="285">
        <f t="shared" si="19"/>
        <v>1294880</v>
      </c>
      <c r="AV82" s="285">
        <f t="shared" si="19"/>
        <v>1294880</v>
      </c>
      <c r="AW82" s="285">
        <f t="shared" si="19"/>
        <v>1294880</v>
      </c>
      <c r="AX82" s="285">
        <f t="shared" si="19"/>
        <v>1294880</v>
      </c>
      <c r="AY82" s="285">
        <f t="shared" si="19"/>
        <v>1294880</v>
      </c>
      <c r="AZ82" s="285">
        <f t="shared" si="19"/>
        <v>1294880</v>
      </c>
    </row>
    <row r="83" spans="1:52" x14ac:dyDescent="0.25">
      <c r="A83" s="287" t="s">
        <v>544</v>
      </c>
      <c r="B83" s="285">
        <f t="shared" ref="B83:AZ83" si="20">B75</f>
        <v>0</v>
      </c>
      <c r="C83" s="285">
        <f t="shared" si="20"/>
        <v>0</v>
      </c>
      <c r="D83" s="285">
        <f t="shared" si="20"/>
        <v>0</v>
      </c>
      <c r="E83" s="285">
        <f t="shared" si="20"/>
        <v>0</v>
      </c>
      <c r="F83" s="285">
        <f t="shared" si="20"/>
        <v>0</v>
      </c>
      <c r="G83" s="285">
        <f t="shared" si="20"/>
        <v>0</v>
      </c>
      <c r="H83" s="285">
        <f t="shared" si="20"/>
        <v>0</v>
      </c>
      <c r="I83" s="285">
        <f t="shared" si="20"/>
        <v>0</v>
      </c>
      <c r="J83" s="285">
        <f t="shared" si="20"/>
        <v>0</v>
      </c>
      <c r="K83" s="285">
        <f t="shared" si="20"/>
        <v>0</v>
      </c>
      <c r="L83" s="285">
        <f t="shared" si="20"/>
        <v>0</v>
      </c>
      <c r="M83" s="286">
        <f t="shared" si="20"/>
        <v>0</v>
      </c>
      <c r="N83" s="285">
        <f t="shared" si="20"/>
        <v>0</v>
      </c>
      <c r="O83" s="285">
        <f t="shared" si="20"/>
        <v>0</v>
      </c>
      <c r="P83" s="285">
        <f t="shared" si="20"/>
        <v>0</v>
      </c>
      <c r="Q83" s="285">
        <f t="shared" si="20"/>
        <v>0</v>
      </c>
      <c r="R83" s="285">
        <f t="shared" si="20"/>
        <v>0</v>
      </c>
      <c r="S83" s="285">
        <f t="shared" si="20"/>
        <v>0</v>
      </c>
      <c r="T83" s="285">
        <f t="shared" si="20"/>
        <v>0</v>
      </c>
      <c r="U83" s="285">
        <f t="shared" si="20"/>
        <v>0</v>
      </c>
      <c r="V83" s="285">
        <f t="shared" si="20"/>
        <v>0</v>
      </c>
      <c r="W83" s="285">
        <f t="shared" si="20"/>
        <v>0</v>
      </c>
      <c r="X83" s="285">
        <f t="shared" si="20"/>
        <v>0</v>
      </c>
      <c r="Y83" s="285">
        <f t="shared" si="20"/>
        <v>0</v>
      </c>
      <c r="Z83" s="285">
        <f t="shared" si="20"/>
        <v>0</v>
      </c>
      <c r="AA83" s="285">
        <f t="shared" si="20"/>
        <v>0</v>
      </c>
      <c r="AB83" s="285">
        <f t="shared" si="20"/>
        <v>0</v>
      </c>
      <c r="AC83" s="285">
        <f t="shared" si="20"/>
        <v>0</v>
      </c>
      <c r="AD83" s="285">
        <f t="shared" si="20"/>
        <v>0</v>
      </c>
      <c r="AE83" s="285">
        <f t="shared" si="20"/>
        <v>0</v>
      </c>
      <c r="AF83" s="285">
        <f t="shared" si="20"/>
        <v>0</v>
      </c>
      <c r="AG83" s="285">
        <f t="shared" si="20"/>
        <v>0</v>
      </c>
      <c r="AH83" s="285">
        <f t="shared" si="20"/>
        <v>0</v>
      </c>
      <c r="AI83" s="285">
        <f t="shared" si="20"/>
        <v>0</v>
      </c>
      <c r="AJ83" s="285">
        <f t="shared" si="20"/>
        <v>0</v>
      </c>
      <c r="AK83" s="285">
        <f t="shared" si="20"/>
        <v>0</v>
      </c>
      <c r="AL83" s="285">
        <f t="shared" si="20"/>
        <v>0</v>
      </c>
      <c r="AM83" s="285">
        <f t="shared" si="20"/>
        <v>0</v>
      </c>
      <c r="AN83" s="285">
        <f t="shared" si="20"/>
        <v>0</v>
      </c>
      <c r="AO83" s="285">
        <f t="shared" si="20"/>
        <v>0</v>
      </c>
      <c r="AP83" s="285">
        <f t="shared" si="20"/>
        <v>0</v>
      </c>
      <c r="AQ83" s="285">
        <f t="shared" si="20"/>
        <v>0</v>
      </c>
      <c r="AR83" s="285">
        <f t="shared" si="20"/>
        <v>0</v>
      </c>
      <c r="AS83" s="285">
        <f t="shared" si="20"/>
        <v>0</v>
      </c>
      <c r="AT83" s="285">
        <f t="shared" si="20"/>
        <v>0</v>
      </c>
      <c r="AU83" s="285">
        <f t="shared" si="20"/>
        <v>0</v>
      </c>
      <c r="AV83" s="285">
        <f t="shared" si="20"/>
        <v>0</v>
      </c>
      <c r="AW83" s="285">
        <f t="shared" si="20"/>
        <v>0</v>
      </c>
      <c r="AX83" s="285">
        <f t="shared" si="20"/>
        <v>0</v>
      </c>
      <c r="AY83" s="285">
        <f t="shared" si="20"/>
        <v>0</v>
      </c>
      <c r="AZ83" s="285">
        <f t="shared" si="20"/>
        <v>0</v>
      </c>
    </row>
    <row r="84" spans="1:52" x14ac:dyDescent="0.25">
      <c r="A84" s="287" t="s">
        <v>513</v>
      </c>
      <c r="B84" s="285">
        <f>IF(SUM($B$77:B77)+SUM($A$84:A84)&gt;0,0,SUM($B$77:B77)-SUM($A$84:A84))</f>
        <v>0</v>
      </c>
      <c r="C84" s="285">
        <f>IF(SUM($B$77:C77)+SUM($A$84:B84)&gt;0,0,SUM($B$77:C77)-SUM($A$84:B84))</f>
        <v>0</v>
      </c>
      <c r="D84" s="285">
        <f>IF(SUM($B$77:D77)+SUM($A$84:C84)&gt;0,0,SUM($B$77:D77)-SUM($A$84:C84))</f>
        <v>0</v>
      </c>
      <c r="E84" s="285">
        <f>IF(SUM($B$77:E77)+SUM($A$84:D84)&gt;0,0,SUM($B$77:E77)-SUM($A$84:D84))</f>
        <v>0</v>
      </c>
      <c r="F84" s="285">
        <f>IF(SUM($B$77:F77)+SUM($A$84:E84)&gt;0,0,SUM($B$77:F77)-SUM($A$84:E84))</f>
        <v>0</v>
      </c>
      <c r="G84" s="285">
        <f>IF(SUM($B$77:G77)+SUM($A$84:F84)&gt;0,0,SUM($B$77:G77)-SUM($A$84:F84))</f>
        <v>0</v>
      </c>
      <c r="H84" s="285">
        <f>IF(SUM($B$77:H77)+SUM($A$84:G84)&gt;0,0,SUM($B$77:H77)-SUM($A$84:G84))</f>
        <v>0</v>
      </c>
      <c r="I84" s="285">
        <f>IF(SUM($B$77:I77)+SUM($A$84:H84)&gt;0,0,SUM($B$77:I77)-SUM($A$84:H84))</f>
        <v>0</v>
      </c>
      <c r="J84" s="285">
        <f>IF(SUM($B$77:J77)+SUM($A$84:I84)&gt;0,0,SUM($B$77:J77)-SUM($A$84:I84))</f>
        <v>0</v>
      </c>
      <c r="K84" s="285">
        <f>IF(SUM($B$77:K77)+SUM($A$84:J84)&gt;0,0,SUM($B$77:K77)-SUM($A$84:J84))</f>
        <v>0</v>
      </c>
      <c r="L84" s="285">
        <f>IF(SUM($B$77:L77)+SUM($A$84:K84)&gt;0,0,SUM($B$77:L77)-SUM($A$84:K84))</f>
        <v>0</v>
      </c>
      <c r="M84" s="286">
        <f>IF(SUM($B$77:M77)+SUM($A$84:L84)&gt;0,0,SUM($B$77:M77)-SUM($A$84:L84))</f>
        <v>0</v>
      </c>
      <c r="N84" s="285">
        <f>IF(SUM($B$77:N77)+SUM($A$84:M84)&gt;0,0,SUM($B$77:N77)-SUM($A$84:M84))</f>
        <v>0</v>
      </c>
      <c r="O84" s="285">
        <f>IF(SUM($B$77:O77)+SUM($A$84:N84)&gt;0,0,SUM($B$77:O77)-SUM($A$84:N84))</f>
        <v>0</v>
      </c>
      <c r="P84" s="285">
        <f>IF(SUM($B$77:P77)+SUM($A$84:O84)&gt;0,0,SUM($B$77:P77)-SUM($A$84:O84))</f>
        <v>0</v>
      </c>
      <c r="Q84" s="285">
        <f>IF(SUM($B$77:Q77)+SUM($A$84:P84)&gt;0,0,SUM($B$77:Q77)-SUM($A$84:P84))</f>
        <v>0</v>
      </c>
      <c r="R84" s="285">
        <f>IF(SUM($B$77:R77)+SUM($A$84:Q84)&gt;0,0,SUM($B$77:R77)-SUM($A$84:Q84))</f>
        <v>0</v>
      </c>
      <c r="S84" s="285">
        <f>IF(SUM($B$77:S77)+SUM($A$84:R84)&gt;0,0,SUM($B$77:S77)-SUM($A$84:R84))</f>
        <v>0</v>
      </c>
      <c r="T84" s="285">
        <f>IF(SUM($B$77:T77)+SUM($A$84:S84)&gt;0,0,SUM($B$77:T77)-SUM($A$84:S84))</f>
        <v>0</v>
      </c>
      <c r="U84" s="285">
        <f>IF(SUM($B$77:U77)+SUM($A$84:T84)&gt;0,0,SUM($B$77:U77)-SUM($A$84:T84))</f>
        <v>0</v>
      </c>
      <c r="V84" s="285">
        <f>IF(SUM($B$77:V77)+SUM($A$84:U84)&gt;0,0,SUM($B$77:V77)-SUM($A$84:U84))</f>
        <v>0</v>
      </c>
      <c r="W84" s="285">
        <f>IF(SUM($B$77:W77)+SUM($A$84:V84)&gt;0,0,SUM($B$77:W77)-SUM($A$84:V84))</f>
        <v>0</v>
      </c>
      <c r="X84" s="285">
        <f>IF(SUM($B$77:X77)+SUM($A$84:W84)&gt;0,0,SUM($B$77:X77)-SUM($A$84:W84))</f>
        <v>0</v>
      </c>
      <c r="Y84" s="285">
        <f>IF(SUM($B$77:Y77)+SUM($A$84:X84)&gt;0,0,SUM($B$77:Y77)-SUM($A$84:X84))</f>
        <v>0</v>
      </c>
      <c r="Z84" s="285">
        <f>IF(SUM($B$77:Z77)+SUM($A$84:Y84)&gt;0,0,SUM($B$77:Z77)-SUM($A$84:Y84))</f>
        <v>0</v>
      </c>
      <c r="AA84" s="285">
        <f>IF(SUM($B$77:AA77)+SUM($A$84:Z84)&gt;0,0,SUM($B$77:AA77)-SUM($A$84:Z84))</f>
        <v>0</v>
      </c>
      <c r="AB84" s="285">
        <f>IF(SUM($B$77:AB77)+SUM($A$84:AA84)&gt;0,0,SUM($B$77:AB77)-SUM($A$84:AA84))</f>
        <v>0</v>
      </c>
      <c r="AC84" s="285">
        <f>IF(SUM($B$77:AC77)+SUM($A$84:AB84)&gt;0,0,SUM($B$77:AC77)-SUM($A$84:AB84))</f>
        <v>0</v>
      </c>
      <c r="AD84" s="285">
        <f>IF(SUM($B$77:AD77)+SUM($A$84:AC84)&gt;0,0,SUM($B$77:AD77)-SUM($A$84:AC84))</f>
        <v>0</v>
      </c>
      <c r="AE84" s="285">
        <f>IF(SUM($B$77:AE77)+SUM($A$84:AD84)&gt;0,0,SUM($B$77:AE77)-SUM($A$84:AD84))</f>
        <v>0</v>
      </c>
      <c r="AF84" s="285">
        <f>IF(SUM($B$77:AF77)+SUM($A$84:AE84)&gt;0,0,SUM($B$77:AF77)-SUM($A$84:AE84))</f>
        <v>0</v>
      </c>
      <c r="AG84" s="285">
        <f>IF(SUM($B$77:AG77)+SUM($A$84:AF84)&gt;0,0,SUM($B$77:AG77)-SUM($A$84:AF84))</f>
        <v>0</v>
      </c>
      <c r="AH84" s="285">
        <f>IF(SUM($B$77:AH77)+SUM($A$84:AG84)&gt;0,0,SUM($B$77:AH77)-SUM($A$84:AG84))</f>
        <v>0</v>
      </c>
      <c r="AI84" s="285">
        <f>IF(SUM($B$77:AI77)+SUM($A$84:AH84)&gt;0,0,SUM($B$77:AI77)-SUM($A$84:AH84))</f>
        <v>0</v>
      </c>
      <c r="AJ84" s="285">
        <f>IF(SUM($B$77:AJ77)+SUM($A$84:AI84)&gt;0,0,SUM($B$77:AJ77)-SUM($A$84:AI84))</f>
        <v>0</v>
      </c>
      <c r="AK84" s="285">
        <f>IF(SUM($B$77:AK77)+SUM($A$84:AJ84)&gt;0,0,SUM($B$77:AK77)-SUM($A$84:AJ84))</f>
        <v>0</v>
      </c>
      <c r="AL84" s="285">
        <f>IF(SUM($B$77:AL77)+SUM($A$84:AK84)&gt;0,0,SUM($B$77:AL77)-SUM($A$84:AK84))</f>
        <v>0</v>
      </c>
      <c r="AM84" s="285">
        <f>IF(SUM($B$77:AM77)+SUM($A$84:AL84)&gt;0,0,SUM($B$77:AM77)-SUM($A$84:AL84))</f>
        <v>0</v>
      </c>
      <c r="AN84" s="285">
        <f>IF(SUM($B$77:AN77)+SUM($A$84:AM84)&gt;0,0,SUM($B$77:AN77)-SUM($A$84:AM84))</f>
        <v>0</v>
      </c>
      <c r="AO84" s="285">
        <f>IF(SUM($B$77:AO77)+SUM($A$84:AN84)&gt;0,0,SUM($B$77:AO77)-SUM($A$84:AN84))</f>
        <v>0</v>
      </c>
      <c r="AP84" s="285">
        <f>IF(SUM($B$77:AP77)+SUM($A$84:AO84)&gt;0,0,SUM($B$77:AP77)-SUM($A$84:AO84))</f>
        <v>0</v>
      </c>
      <c r="AQ84" s="285">
        <f>IF(SUM($B$77:AQ77)+SUM($A$84:AP84)&gt;0,0,SUM($B$77:AQ77)-SUM($A$84:AP84))</f>
        <v>0</v>
      </c>
      <c r="AR84" s="285">
        <f>IF(SUM($B$77:AR77)+SUM($A$84:AQ84)&gt;0,0,SUM($B$77:AR77)-SUM($A$84:AQ84))</f>
        <v>0</v>
      </c>
      <c r="AS84" s="285">
        <f>IF(SUM($B$77:AS77)+SUM($A$84:AR84)&gt;0,0,SUM($B$77:AS77)-SUM($A$84:AR84))</f>
        <v>0</v>
      </c>
      <c r="AT84" s="285">
        <f>IF(SUM($B$77:AT77)+SUM($A$84:AS84)&gt;0,0,SUM($B$77:AT77)-SUM($A$84:AS84))</f>
        <v>0</v>
      </c>
      <c r="AU84" s="285">
        <f>IF(SUM($B$77:AU77)+SUM($A$84:AT84)&gt;0,0,SUM($B$77:AU77)-SUM($A$84:AT84))</f>
        <v>0</v>
      </c>
      <c r="AV84" s="285">
        <f>IF(SUM($B$77:AV77)+SUM($A$84:AU84)&gt;0,0,SUM($B$77:AV77)-SUM($A$84:AU84))</f>
        <v>0</v>
      </c>
      <c r="AW84" s="285">
        <f>IF(SUM($B$77:AW77)+SUM($A$84:AV84)&gt;0,0,SUM($B$77:AW77)-SUM($A$84:AV84))</f>
        <v>0</v>
      </c>
      <c r="AX84" s="285">
        <f>IF(SUM($B$77:AX77)+SUM($A$84:AW84)&gt;0,0,SUM($B$77:AX77)-SUM($A$84:AW84))</f>
        <v>0</v>
      </c>
      <c r="AY84" s="285">
        <f>IF(SUM($B$77:AY77)+SUM($A$84:AX84)&gt;0,0,SUM($B$77:AY77)-SUM($A$84:AX84))</f>
        <v>0</v>
      </c>
      <c r="AZ84" s="285">
        <f>IF(SUM($B$77:AZ77)+SUM($A$84:AY84)&gt;0,0,SUM($B$77:AZ77)-SUM($A$84:AY84))</f>
        <v>0</v>
      </c>
    </row>
    <row r="85" spans="1:52" x14ac:dyDescent="0.25">
      <c r="A85" s="287" t="s">
        <v>548</v>
      </c>
      <c r="B85" s="295">
        <f>IF(((SUM($B$64:B64)+SUM($B$66:B70))+SUM($B$87:B87))&lt;0,((SUM($B$64:B64)+SUM($B$66:B70))+SUM($B$87:B87))*0.2-SUM($A$85:A85),IF(SUM(A$85:$B85)&lt;0,0-SUM(A$85:$B85),0))</f>
        <v>-12948800</v>
      </c>
      <c r="C85" s="295">
        <f>IF(((SUM($B$64:C64)+SUM($B$66:C70))+SUM($B$87:C87))&lt;0,((SUM($B$64:C64)+SUM($B$66:C70))+SUM($B$87:C87))*0.2-SUM($A$85:B85),IF(SUM(B$85:$B85)&lt;0,0-SUM(B$85:$B85),0))</f>
        <v>0</v>
      </c>
      <c r="D85" s="295">
        <f>IF(((SUM($B$64:D64)+SUM($B$66:D70))+SUM($B$87:D87))&lt;0,((SUM($B$64:D64)+SUM($B$66:D70))+SUM($B$87:D87))*0.2-SUM($A$85:C85),IF(SUM($B$85:C85)&lt;0,0-SUM($B$85:C85),0))</f>
        <v>0</v>
      </c>
      <c r="E85" s="295">
        <f>IF(((SUM($B$64:E64)+SUM($B$66:E70))+SUM($B$87:E87))&lt;0,((SUM($B$64:E64)+SUM($B$66:E70))+SUM($B$87:E87))*0.2-SUM($A$85:D85),IF(SUM($B$85:D85)&lt;0,0-SUM($B$85:D85),0))</f>
        <v>0</v>
      </c>
      <c r="F85" s="295">
        <f>IF(((SUM($B$64:F64)+SUM($B$66:F70))+SUM($B$87:F87))&lt;0,((SUM($B$64:F64)+SUM($B$66:F70))+SUM($B$87:F87))*0.2-SUM($A$85:E85),IF(SUM($B$85:E85)&lt;0,0-SUM($B$85:E85),0))</f>
        <v>0</v>
      </c>
      <c r="G85" s="295">
        <f>IF(((SUM($B$64:G64)+SUM($B$66:G70))+SUM($B$87:G87))&lt;0,((SUM($B$64:G64)+SUM($B$66:G70))+SUM($B$87:G87))*0.2-SUM($A$85:F85),IF(SUM($B$85:F85)&lt;0,0-SUM($B$85:F85),0))</f>
        <v>0</v>
      </c>
      <c r="H85" s="295">
        <f>IF(((SUM($B$64:H64)+SUM($B$66:H70))+SUM($B$87:H87))&lt;0,((SUM($B$64:H64)+SUM($B$66:H70))+SUM($B$87:H87))*0.2-SUM($A$85:G85),IF(SUM($B$85:G85)&lt;0,0-SUM($B$85:G85),0))</f>
        <v>0</v>
      </c>
      <c r="I85" s="295">
        <f>IF(((SUM($B$64:I64)+SUM($B$66:I70))+SUM($B$87:I87))&lt;0,((SUM($B$64:I64)+SUM($B$66:I70))+SUM($B$87:I87))*0.2-SUM($A$85:H85),IF(SUM($B$85:H85)&lt;0,0-SUM($B$85:H85),0))</f>
        <v>0</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c r="N85" s="295">
        <f>IF(((SUM($B$64:N64)+SUM($B$66:N70))+SUM($B$87:N87))&lt;0,((SUM($B$64:N64)+SUM($B$66:N70))+SUM($B$87:N87))*0.2-SUM($A$85:M85),IF(SUM($B$85:M85)&lt;0,0-SUM($B$85:M85),0))</f>
        <v>0</v>
      </c>
      <c r="O85" s="295">
        <f>IF(((SUM($B$64:O64)+SUM($B$66:O70))+SUM($B$87:O87))&lt;0,((SUM($B$64:O64)+SUM($B$66:O70))+SUM($B$87:O87))*0.2-SUM($A$85:N85),IF(SUM($B$85:N85)&lt;0,0-SUM($B$85:N85),0))</f>
        <v>0</v>
      </c>
      <c r="P85" s="295">
        <f>IF(((SUM($B$64:P64)+SUM($B$66:P70))+SUM($B$87:P87))&lt;0,((SUM($B$64:P64)+SUM($B$66:P70))+SUM($B$87:P87))*0.2-SUM($A$85:O85),IF(SUM($B$85:O85)&lt;0,0-SUM($B$85:O85),0))</f>
        <v>0</v>
      </c>
      <c r="Q85" s="295">
        <f>IF(((SUM($B$64:Q64)+SUM($B$66:Q70))+SUM($B$87:Q87))&lt;0,((SUM($B$64:Q64)+SUM($B$66:Q70))+SUM($B$87:Q87))*0.2-SUM($A$85:P85),IF(SUM($B$85:P85)&lt;0,0-SUM($B$85:P85),0))</f>
        <v>0</v>
      </c>
      <c r="R85" s="295">
        <f>IF(((SUM($B$64:R64)+SUM($B$66:R70))+SUM($B$87:R87))&lt;0,((SUM($B$64:R64)+SUM($B$66:R70))+SUM($B$87:R87))*0.2-SUM($A$85:Q85),IF(SUM($B$85:Q85)&lt;0,0-SUM($B$85:Q85),0))</f>
        <v>0</v>
      </c>
      <c r="S85" s="295">
        <f>IF(((SUM($B$64:S64)+SUM($B$66:S70))+SUM($B$87:S87))&lt;0,((SUM($B$64:S64)+SUM($B$66:S70))+SUM($B$87:S87))*0.2-SUM($A$85:R85),IF(SUM($B$85:R85)&lt;0,0-SUM($B$85:R85),0))</f>
        <v>0</v>
      </c>
      <c r="T85" s="295">
        <f>IF(((SUM($B$64:T64)+SUM($B$66:T70))+SUM($B$87:T87))&lt;0,((SUM($B$64:T64)+SUM($B$66:T70))+SUM($B$87:T87))*0.2-SUM($A$85:S85),IF(SUM($B$85:S85)&lt;0,0-SUM($B$85:S85),0))</f>
        <v>0</v>
      </c>
      <c r="U85" s="295">
        <f>IF(((SUM($B$64:U64)+SUM($B$66:U70))+SUM($B$87:U87))&lt;0,((SUM($B$64:U64)+SUM($B$66:U70))+SUM($B$87:U87))*0.2-SUM($A$85:T85),IF(SUM($B$85:T85)&lt;0,0-SUM($B$85:T85),0))</f>
        <v>0</v>
      </c>
      <c r="V85" s="295">
        <f>IF(((SUM($B$64:V64)+SUM($B$66:V70))+SUM($B$87:V87))&lt;0,((SUM($B$64:V64)+SUM($B$66:V70))+SUM($B$87:V87))*0.2-SUM($A$85:U85),IF(SUM($B$85:U85)&lt;0,0-SUM($B$85:U85),0))</f>
        <v>0</v>
      </c>
      <c r="W85" s="295">
        <f>IF(((SUM($B$64:W64)+SUM($B$66:W70))+SUM($B$87:W87))&lt;0,((SUM($B$64:W64)+SUM($B$66:W70))+SUM($B$87:W87))*0.2-SUM($A$85:V85),IF(SUM($B$85:V85)&lt;0,0-SUM($B$85:V85),0))</f>
        <v>0</v>
      </c>
      <c r="X85" s="295">
        <f>IF(((SUM($B$64:X64)+SUM($B$66:X70))+SUM($B$87:X87))&lt;0,((SUM($B$64:X64)+SUM($B$66:X70))+SUM($B$87:X87))*0.2-SUM($A$85:W85),IF(SUM($B$85:W85)&lt;0,0-SUM($B$85:W85),0))</f>
        <v>0</v>
      </c>
      <c r="Y85" s="295">
        <f>IF(((SUM($B$64:Y64)+SUM($B$66:Y70))+SUM($B$87:Y87))&lt;0,((SUM($B$64:Y64)+SUM($B$66:Y70))+SUM($B$87:Y87))*0.2-SUM($A$85:X85),IF(SUM($B$85:X85)&lt;0,0-SUM($B$85:X85),0))</f>
        <v>0</v>
      </c>
      <c r="Z85" s="295">
        <f>IF(((SUM($B$64:Z64)+SUM($B$66:Z70))+SUM($B$87:Z87))&lt;0,((SUM($B$64:Z64)+SUM($B$66:Z70))+SUM($B$87:Z87))*0.2-SUM($A$85:Y85),IF(SUM($B$85:Y85)&lt;0,0-SUM($B$85:Y85),0))</f>
        <v>0</v>
      </c>
      <c r="AA85" s="295">
        <f>IF(((SUM($B$64:AA64)+SUM($B$66:AA70))+SUM($B$87:AA87))&lt;0,((SUM($B$64:AA64)+SUM($B$66:AA70))+SUM($B$87:AA87))*0.2-SUM($A$85:Z85),IF(SUM($B$85:Z85)&lt;0,0-SUM($B$85:Z85),0))</f>
        <v>0</v>
      </c>
      <c r="AB85" s="295">
        <f>IF(((SUM($B$64:AB64)+SUM($B$66:AB70))+SUM($B$87:AB87))&lt;0,((SUM($B$64:AB64)+SUM($B$66:AB70))+SUM($B$87:AB87))*0.2-SUM($A$85:AA85),IF(SUM($B$85:AA85)&lt;0,0-SUM($B$85:AA85),0))</f>
        <v>0</v>
      </c>
      <c r="AC85" s="295">
        <f>IF(((SUM($B$64:AC64)+SUM($B$66:AC70))+SUM($B$87:AC87))&lt;0,((SUM($B$64:AC64)+SUM($B$66:AC70))+SUM($B$87:AC87))*0.2-SUM($A$85:AB85),IF(SUM($B$85:AB85)&lt;0,0-SUM($B$85:AB85),0))</f>
        <v>0</v>
      </c>
      <c r="AD85" s="295">
        <f>IF(((SUM($B$64:AD64)+SUM($B$66:AD70))+SUM($B$87:AD87))&lt;0,((SUM($B$64:AD64)+SUM($B$66:AD70))+SUM($B$87:AD87))*0.2-SUM($A$85:AC85),IF(SUM($B$85:AC85)&lt;0,0-SUM($B$85:AC85),0))</f>
        <v>0</v>
      </c>
      <c r="AE85" s="295">
        <f>IF(((SUM($B$64:AE64)+SUM($B$66:AE70))+SUM($B$87:AE87))&lt;0,((SUM($B$64:AE64)+SUM($B$66:AE70))+SUM($B$87:AE87))*0.2-SUM($A$85:AD85),IF(SUM($B$85:AD85)&lt;0,0-SUM($B$85:AD85),0))</f>
        <v>0</v>
      </c>
      <c r="AF85" s="295">
        <f>IF(((SUM($B$64:AF64)+SUM($B$66:AF70))+SUM($B$87:AF87))&lt;0,((SUM($B$64:AF64)+SUM($B$66:AF70))+SUM($B$87:AF87))*0.2-SUM($A$85:AE85),IF(SUM($B$85:AE85)&lt;0,0-SUM($B$85:AE85),0))</f>
        <v>0</v>
      </c>
      <c r="AG85" s="295">
        <f>IF(((SUM($B$64:AG64)+SUM($B$66:AG70))+SUM($B$87:AG87))&lt;0,((SUM($B$64:AG64)+SUM($B$66:AG70))+SUM($B$87:AG87))*0.2-SUM($A$85:AF85),IF(SUM($B$85:AF85)&lt;0,0-SUM($B$85:AF85),0))</f>
        <v>0</v>
      </c>
      <c r="AH85" s="295">
        <f>IF(((SUM($B$64:AH64)+SUM($B$66:AH70))+SUM($B$87:AH87))&lt;0,((SUM($B$64:AH64)+SUM($B$66:AH70))+SUM($B$87:AH87))*0.2-SUM($A$85:AG85),IF(SUM($B$85:AG85)&lt;0,0-SUM($B$85:AG85),0))</f>
        <v>0</v>
      </c>
      <c r="AI85" s="295">
        <f>IF(((SUM($B$64:AI64)+SUM($B$66:AI70))+SUM($B$87:AI87))&lt;0,((SUM($B$64:AI64)+SUM($B$66:AI70))+SUM($B$87:AI87))*0.2-SUM($A$85:AH85),IF(SUM($B$85:AH85)&lt;0,0-SUM($B$85:AH85),0))</f>
        <v>0</v>
      </c>
      <c r="AJ85" s="295">
        <f>IF(((SUM($B$64:AJ64)+SUM($B$66:AJ70))+SUM($B$87:AJ87))&lt;0,((SUM($B$64:AJ64)+SUM($B$66:AJ70))+SUM($B$87:AJ87))*0.2-SUM($A$85:AI85),IF(SUM($B$85:AI85)&lt;0,0-SUM($B$85:AI85),0))</f>
        <v>0</v>
      </c>
      <c r="AK85" s="295">
        <f>IF(((SUM($B$64:AK64)+SUM($B$66:AK70))+SUM($B$87:AK87))&lt;0,((SUM($B$64:AK64)+SUM($B$66:AK70))+SUM($B$87:AK87))*0.2-SUM($A$85:AJ85),IF(SUM($B$85:AJ85)&lt;0,0-SUM($B$85:AJ85),0))</f>
        <v>0</v>
      </c>
      <c r="AL85" s="295">
        <f>IF(((SUM($B$64:AL64)+SUM($B$66:AL70))+SUM($B$87:AL87))&lt;0,((SUM($B$64:AL64)+SUM($B$66:AL70))+SUM($B$87:AL87))*0.2-SUM($A$85:AK85),IF(SUM($B$85:AK85)&lt;0,0-SUM($B$85:AK85),0))</f>
        <v>0</v>
      </c>
      <c r="AM85" s="295">
        <f>IF(((SUM($B$64:AM64)+SUM($B$66:AM70))+SUM($B$87:AM87))&lt;0,((SUM($B$64:AM64)+SUM($B$66:AM70))+SUM($B$87:AM87))*0.2-SUM($A$85:AL85),IF(SUM($B$85:AL85)&lt;0,0-SUM($B$85:AL85),0))</f>
        <v>0</v>
      </c>
      <c r="AN85" s="295">
        <f>IF(((SUM($B$64:AN64)+SUM($B$66:AN70))+SUM($B$87:AN87))&lt;0,((SUM($B$64:AN64)+SUM($B$66:AN70))+SUM($B$87:AN87))*0.2-SUM($A$85:AM85),IF(SUM($B$85:AM85)&lt;0,0-SUM($B$85:AM85),0))</f>
        <v>0</v>
      </c>
      <c r="AO85" s="295">
        <f>IF(((SUM($B$64:AO64)+SUM($B$66:AO70))+SUM($B$87:AO87))&lt;0,((SUM($B$64:AO64)+SUM($B$66:AO70))+SUM($B$87:AO87))*0.2-SUM($A$85:AN85),IF(SUM($B$85:AN85)&lt;0,0-SUM($B$85:AN85),0))</f>
        <v>0</v>
      </c>
      <c r="AP85" s="295">
        <f>IF(((SUM($B$64:AP64)+SUM($B$66:AP70))+SUM($B$87:AP87))&lt;0,((SUM($B$64:AP64)+SUM($B$66:AP70))+SUM($B$87:AP87))*0.2-SUM($A$85:AO85),IF(SUM($B$85:AO85)&lt;0,0-SUM($B$85:AO85),0))</f>
        <v>0</v>
      </c>
      <c r="AQ85" s="295">
        <f>IF(((SUM($B$64:AQ64)+SUM($B$66:AQ70))+SUM($B$87:AQ87))&lt;0,((SUM($B$64:AQ64)+SUM($B$66:AQ70))+SUM($B$87:AQ87))*0.2-SUM($A$85:AP85),IF(SUM($B$85:AP85)&lt;0,0-SUM($B$85:AP85),0))</f>
        <v>0</v>
      </c>
      <c r="AR85" s="295">
        <f>IF(((SUM($B$64:AR64)+SUM($B$66:AR70))+SUM($B$87:AR87))&lt;0,((SUM($B$64:AR64)+SUM($B$66:AR70))+SUM($B$87:AR87))*0.2-SUM($A$85:AQ85),IF(SUM($B$85:AQ85)&lt;0,0-SUM($B$85:AQ85),0))</f>
        <v>0</v>
      </c>
      <c r="AS85" s="295">
        <f>IF(((SUM($B$64:AS64)+SUM($B$66:AS70))+SUM($B$87:AS87))&lt;0,((SUM($B$64:AS64)+SUM($B$66:AS70))+SUM($B$87:AS87))*0.2-SUM($A$85:AR85),IF(SUM($B$85:AR85)&lt;0,0-SUM($B$85:AR85),0))</f>
        <v>0</v>
      </c>
      <c r="AT85" s="295">
        <f>IF(((SUM($B$64:AT64)+SUM($B$66:AT70))+SUM($B$87:AT87))&lt;0,((SUM($B$64:AT64)+SUM($B$66:AT70))+SUM($B$87:AT87))*0.2-SUM($A$85:AS85),IF(SUM($B$85:AS85)&lt;0,0-SUM($B$85:AS85),0))</f>
        <v>0</v>
      </c>
      <c r="AU85" s="295">
        <f>IF(((SUM($B$64:AU64)+SUM($B$66:AU70))+SUM($B$87:AU87))&lt;0,((SUM($B$64:AU64)+SUM($B$66:AU70))+SUM($B$87:AU87))*0.2-SUM($A$85:AT85),IF(SUM($B$85:AT85)&lt;0,0-SUM($B$85:AT85),0))</f>
        <v>0</v>
      </c>
      <c r="AV85" s="295">
        <f>IF(((SUM($B$64:AV64)+SUM($B$66:AV70))+SUM($B$87:AV87))&lt;0,((SUM($B$64:AV64)+SUM($B$66:AV70))+SUM($B$87:AV87))*0.2-SUM($A$85:AU85),IF(SUM($B$85:AU85)&lt;0,0-SUM($B$85:AU85),0))</f>
        <v>0</v>
      </c>
      <c r="AW85" s="295">
        <f>IF(((SUM($B$64:AW64)+SUM($B$66:AW70))+SUM($B$87:AW87))&lt;0,((SUM($B$64:AW64)+SUM($B$66:AW70))+SUM($B$87:AW87))*0.2-SUM($A$85:AV85),IF(SUM($B$85:AV85)&lt;0,0-SUM($B$85:AV85),0))</f>
        <v>0</v>
      </c>
      <c r="AX85" s="295">
        <f>IF(((SUM($B$64:AX64)+SUM($B$66:AX70))+SUM($B$87:AX87))&lt;0,((SUM($B$64:AX64)+SUM($B$66:AX70))+SUM($B$87:AX87))*0.2-SUM($A$85:AW85),IF(SUM($B$85:AW85)&lt;0,0-SUM($B$85:AW85),0))</f>
        <v>0</v>
      </c>
      <c r="AY85" s="295">
        <f>IF(((SUM($B$64:AY64)+SUM($B$66:AY70))+SUM($B$87:AY87))&lt;0,((SUM($B$64:AY64)+SUM($B$66:AY70))+SUM($B$87:AY87))*0.2-SUM($A$85:AX85),IF(SUM($B$85:AX85)&lt;0,0-SUM($B$85:AX85),0))</f>
        <v>0</v>
      </c>
      <c r="AZ85" s="295">
        <f>IF(((SUM($B$64:AZ64)+SUM($B$66:AZ70))+SUM($B$87:AZ87))&lt;0,((SUM($B$64:AZ64)+SUM($B$66:AZ70))+SUM($B$87:AZ87))*0.2-SUM($A$85:AY85),IF(SUM($B$85:AY85)&lt;0,0-SUM($B$85:AY85),0))</f>
        <v>0</v>
      </c>
    </row>
    <row r="86" spans="1:52" x14ac:dyDescent="0.25">
      <c r="A86" s="287" t="s">
        <v>549</v>
      </c>
      <c r="B86" s="285">
        <f>-B64*(B39)</f>
        <v>0</v>
      </c>
      <c r="C86" s="285">
        <f t="shared" ref="C86:AZ86" si="21">-(C64-B64)*$B$39</f>
        <v>0</v>
      </c>
      <c r="D86" s="285">
        <f t="shared" si="21"/>
        <v>0</v>
      </c>
      <c r="E86" s="285">
        <f t="shared" si="21"/>
        <v>0</v>
      </c>
      <c r="F86" s="285">
        <f t="shared" si="21"/>
        <v>0</v>
      </c>
      <c r="G86" s="285">
        <f t="shared" si="21"/>
        <v>0</v>
      </c>
      <c r="H86" s="285">
        <f t="shared" si="21"/>
        <v>0</v>
      </c>
      <c r="I86" s="285">
        <f t="shared" si="21"/>
        <v>0</v>
      </c>
      <c r="J86" s="285">
        <f t="shared" si="21"/>
        <v>0</v>
      </c>
      <c r="K86" s="285">
        <f t="shared" si="21"/>
        <v>0</v>
      </c>
      <c r="L86" s="285">
        <f t="shared" si="21"/>
        <v>0</v>
      </c>
      <c r="M86" s="286">
        <f t="shared" si="21"/>
        <v>0</v>
      </c>
      <c r="N86" s="285">
        <f t="shared" si="21"/>
        <v>0</v>
      </c>
      <c r="O86" s="285">
        <f t="shared" si="21"/>
        <v>0</v>
      </c>
      <c r="P86" s="285">
        <f t="shared" si="21"/>
        <v>0</v>
      </c>
      <c r="Q86" s="285">
        <f t="shared" si="21"/>
        <v>0</v>
      </c>
      <c r="R86" s="285">
        <f t="shared" si="21"/>
        <v>0</v>
      </c>
      <c r="S86" s="285">
        <f t="shared" si="21"/>
        <v>0</v>
      </c>
      <c r="T86" s="285">
        <f t="shared" si="21"/>
        <v>0</v>
      </c>
      <c r="U86" s="285">
        <f t="shared" si="21"/>
        <v>0</v>
      </c>
      <c r="V86" s="285">
        <f t="shared" si="21"/>
        <v>0</v>
      </c>
      <c r="W86" s="285">
        <f t="shared" si="21"/>
        <v>0</v>
      </c>
      <c r="X86" s="285">
        <f t="shared" si="21"/>
        <v>0</v>
      </c>
      <c r="Y86" s="285">
        <f t="shared" si="21"/>
        <v>0</v>
      </c>
      <c r="Z86" s="285">
        <f t="shared" si="21"/>
        <v>0</v>
      </c>
      <c r="AA86" s="285">
        <f t="shared" si="21"/>
        <v>0</v>
      </c>
      <c r="AB86" s="285">
        <f t="shared" si="21"/>
        <v>0</v>
      </c>
      <c r="AC86" s="285">
        <f t="shared" si="21"/>
        <v>0</v>
      </c>
      <c r="AD86" s="285">
        <f t="shared" si="21"/>
        <v>0</v>
      </c>
      <c r="AE86" s="285">
        <f t="shared" si="21"/>
        <v>0</v>
      </c>
      <c r="AF86" s="285">
        <f t="shared" si="21"/>
        <v>0</v>
      </c>
      <c r="AG86" s="285">
        <f t="shared" si="21"/>
        <v>0</v>
      </c>
      <c r="AH86" s="285">
        <f t="shared" si="21"/>
        <v>0</v>
      </c>
      <c r="AI86" s="285">
        <f t="shared" si="21"/>
        <v>0</v>
      </c>
      <c r="AJ86" s="285">
        <f t="shared" si="21"/>
        <v>0</v>
      </c>
      <c r="AK86" s="285">
        <f t="shared" si="21"/>
        <v>0</v>
      </c>
      <c r="AL86" s="285">
        <f t="shared" si="21"/>
        <v>0</v>
      </c>
      <c r="AM86" s="285">
        <f t="shared" si="21"/>
        <v>0</v>
      </c>
      <c r="AN86" s="285">
        <f t="shared" si="21"/>
        <v>0</v>
      </c>
      <c r="AO86" s="285">
        <f t="shared" si="21"/>
        <v>0</v>
      </c>
      <c r="AP86" s="285">
        <f t="shared" si="21"/>
        <v>0</v>
      </c>
      <c r="AQ86" s="285">
        <f t="shared" si="21"/>
        <v>0</v>
      </c>
      <c r="AR86" s="285">
        <f t="shared" si="21"/>
        <v>0</v>
      </c>
      <c r="AS86" s="285">
        <f t="shared" si="21"/>
        <v>0</v>
      </c>
      <c r="AT86" s="285">
        <f t="shared" si="21"/>
        <v>0</v>
      </c>
      <c r="AU86" s="285">
        <f t="shared" si="21"/>
        <v>0</v>
      </c>
      <c r="AV86" s="285">
        <f t="shared" si="21"/>
        <v>0</v>
      </c>
      <c r="AW86" s="285">
        <f t="shared" si="21"/>
        <v>0</v>
      </c>
      <c r="AX86" s="285">
        <f t="shared" si="21"/>
        <v>0</v>
      </c>
      <c r="AY86" s="285">
        <f t="shared" si="21"/>
        <v>0</v>
      </c>
      <c r="AZ86" s="285">
        <f t="shared" si="21"/>
        <v>0</v>
      </c>
    </row>
    <row r="87" spans="1:52" x14ac:dyDescent="0.25">
      <c r="A87" s="287" t="s">
        <v>550</v>
      </c>
      <c r="B87" s="285">
        <f>-($B$25+$B$26)*$B$28</f>
        <v>-64744000</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c r="W87" s="285">
        <v>0</v>
      </c>
      <c r="X87" s="285">
        <v>0</v>
      </c>
      <c r="Y87" s="285">
        <v>0</v>
      </c>
      <c r="Z87" s="285">
        <v>0</v>
      </c>
      <c r="AA87" s="285">
        <v>0</v>
      </c>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row>
    <row r="88" spans="1:52" x14ac:dyDescent="0.25">
      <c r="A88" s="287" t="s">
        <v>551</v>
      </c>
      <c r="B88" s="285">
        <f t="shared" ref="B88:AZ88" si="22">B59-B60</f>
        <v>0</v>
      </c>
      <c r="C88" s="285">
        <f t="shared" si="22"/>
        <v>0</v>
      </c>
      <c r="D88" s="285">
        <f t="shared" si="22"/>
        <v>0</v>
      </c>
      <c r="E88" s="285">
        <f t="shared" si="22"/>
        <v>0</v>
      </c>
      <c r="F88" s="285">
        <f t="shared" si="22"/>
        <v>0</v>
      </c>
      <c r="G88" s="285">
        <f t="shared" si="22"/>
        <v>0</v>
      </c>
      <c r="H88" s="285">
        <f t="shared" si="22"/>
        <v>0</v>
      </c>
      <c r="I88" s="285">
        <f t="shared" si="22"/>
        <v>0</v>
      </c>
      <c r="J88" s="285">
        <f t="shared" si="22"/>
        <v>0</v>
      </c>
      <c r="K88" s="285">
        <f t="shared" si="22"/>
        <v>0</v>
      </c>
      <c r="L88" s="285">
        <f t="shared" si="22"/>
        <v>0</v>
      </c>
      <c r="M88" s="286">
        <f t="shared" si="22"/>
        <v>0</v>
      </c>
      <c r="N88" s="285">
        <f t="shared" si="22"/>
        <v>0</v>
      </c>
      <c r="O88" s="285">
        <f t="shared" si="22"/>
        <v>0</v>
      </c>
      <c r="P88" s="285">
        <f t="shared" si="22"/>
        <v>0</v>
      </c>
      <c r="Q88" s="285">
        <f t="shared" si="22"/>
        <v>0</v>
      </c>
      <c r="R88" s="285">
        <f t="shared" si="22"/>
        <v>0</v>
      </c>
      <c r="S88" s="285">
        <f t="shared" si="22"/>
        <v>0</v>
      </c>
      <c r="T88" s="285">
        <f t="shared" si="22"/>
        <v>0</v>
      </c>
      <c r="U88" s="285">
        <f t="shared" si="22"/>
        <v>0</v>
      </c>
      <c r="V88" s="285">
        <f t="shared" si="22"/>
        <v>0</v>
      </c>
      <c r="W88" s="285">
        <f t="shared" si="22"/>
        <v>0</v>
      </c>
      <c r="X88" s="285">
        <f t="shared" si="22"/>
        <v>0</v>
      </c>
      <c r="Y88" s="285">
        <f t="shared" si="22"/>
        <v>0</v>
      </c>
      <c r="Z88" s="285">
        <f t="shared" si="22"/>
        <v>0</v>
      </c>
      <c r="AA88" s="285">
        <f t="shared" si="22"/>
        <v>0</v>
      </c>
      <c r="AB88" s="285">
        <f t="shared" si="22"/>
        <v>0</v>
      </c>
      <c r="AC88" s="285">
        <f t="shared" si="22"/>
        <v>0</v>
      </c>
      <c r="AD88" s="285">
        <f t="shared" si="22"/>
        <v>0</v>
      </c>
      <c r="AE88" s="285">
        <f t="shared" si="22"/>
        <v>0</v>
      </c>
      <c r="AF88" s="285">
        <f t="shared" si="22"/>
        <v>0</v>
      </c>
      <c r="AG88" s="285">
        <f t="shared" si="22"/>
        <v>0</v>
      </c>
      <c r="AH88" s="285">
        <f t="shared" si="22"/>
        <v>0</v>
      </c>
      <c r="AI88" s="285">
        <f t="shared" si="22"/>
        <v>0</v>
      </c>
      <c r="AJ88" s="285">
        <f t="shared" si="22"/>
        <v>0</v>
      </c>
      <c r="AK88" s="285">
        <f t="shared" si="22"/>
        <v>0</v>
      </c>
      <c r="AL88" s="285">
        <f t="shared" si="22"/>
        <v>0</v>
      </c>
      <c r="AM88" s="285">
        <f t="shared" si="22"/>
        <v>0</v>
      </c>
      <c r="AN88" s="285">
        <f t="shared" si="22"/>
        <v>0</v>
      </c>
      <c r="AO88" s="285">
        <f t="shared" si="22"/>
        <v>0</v>
      </c>
      <c r="AP88" s="285">
        <f t="shared" si="22"/>
        <v>0</v>
      </c>
      <c r="AQ88" s="285">
        <f t="shared" si="22"/>
        <v>0</v>
      </c>
      <c r="AR88" s="285">
        <f t="shared" si="22"/>
        <v>0</v>
      </c>
      <c r="AS88" s="285">
        <f t="shared" si="22"/>
        <v>0</v>
      </c>
      <c r="AT88" s="285">
        <f t="shared" si="22"/>
        <v>0</v>
      </c>
      <c r="AU88" s="285">
        <f t="shared" si="22"/>
        <v>0</v>
      </c>
      <c r="AV88" s="285">
        <f t="shared" si="22"/>
        <v>0</v>
      </c>
      <c r="AW88" s="285">
        <f t="shared" si="22"/>
        <v>0</v>
      </c>
      <c r="AX88" s="285">
        <f t="shared" si="22"/>
        <v>0</v>
      </c>
      <c r="AY88" s="285">
        <f t="shared" si="22"/>
        <v>0</v>
      </c>
      <c r="AZ88" s="285">
        <f t="shared" si="22"/>
        <v>0</v>
      </c>
    </row>
    <row r="89" spans="1:52" s="213" customFormat="1" ht="14.25" x14ac:dyDescent="0.25">
      <c r="A89" s="296" t="s">
        <v>552</v>
      </c>
      <c r="B89" s="283">
        <f>SUM(B81:B88)</f>
        <v>-77692800</v>
      </c>
      <c r="C89" s="283">
        <f t="shared" ref="C89:AZ89" si="23">SUM(C81:C88)</f>
        <v>-1410124.3199999998</v>
      </c>
      <c r="D89" s="283">
        <f>SUM(D81:D88)</f>
        <v>-1395880.6399999997</v>
      </c>
      <c r="E89" s="283">
        <f>SUM(E81:E88)</f>
        <v>-1381636.96</v>
      </c>
      <c r="F89" s="283">
        <f t="shared" si="23"/>
        <v>-1367393.2800000003</v>
      </c>
      <c r="G89" s="283">
        <f t="shared" si="23"/>
        <v>-1353149.5999999996</v>
      </c>
      <c r="H89" s="283">
        <f t="shared" si="23"/>
        <v>-1338905.92</v>
      </c>
      <c r="I89" s="283">
        <f t="shared" si="23"/>
        <v>-1324662.2400000002</v>
      </c>
      <c r="J89" s="283">
        <f t="shared" si="23"/>
        <v>-1310418.5599999996</v>
      </c>
      <c r="K89" s="283">
        <f t="shared" si="23"/>
        <v>-1296174.8799999999</v>
      </c>
      <c r="L89" s="283">
        <f t="shared" si="23"/>
        <v>-1281931.2000000002</v>
      </c>
      <c r="M89" s="284">
        <f t="shared" si="23"/>
        <v>-1267687.52</v>
      </c>
      <c r="N89" s="283">
        <f t="shared" si="23"/>
        <v>-1253443.8399999999</v>
      </c>
      <c r="O89" s="283">
        <f t="shared" si="23"/>
        <v>-1239200.1600000001</v>
      </c>
      <c r="P89" s="283">
        <f t="shared" si="23"/>
        <v>-1224956.48</v>
      </c>
      <c r="Q89" s="283">
        <f t="shared" si="23"/>
        <v>-1210712.7999999998</v>
      </c>
      <c r="R89" s="283">
        <f t="shared" si="23"/>
        <v>-1196469.1200000001</v>
      </c>
      <c r="S89" s="283">
        <f t="shared" si="23"/>
        <v>-1182225.44</v>
      </c>
      <c r="T89" s="283">
        <f t="shared" si="23"/>
        <v>-1167981.7599999998</v>
      </c>
      <c r="U89" s="283">
        <f t="shared" si="23"/>
        <v>-1153738.08</v>
      </c>
      <c r="V89" s="283">
        <f t="shared" si="23"/>
        <v>-1139494.3999999999</v>
      </c>
      <c r="W89" s="283">
        <f t="shared" si="23"/>
        <v>-1125250.7199999997</v>
      </c>
      <c r="X89" s="283">
        <f t="shared" si="23"/>
        <v>-1111007.04</v>
      </c>
      <c r="Y89" s="283">
        <f t="shared" si="23"/>
        <v>-1096763.3599999999</v>
      </c>
      <c r="Z89" s="283">
        <f t="shared" si="23"/>
        <v>-1082519.6799999997</v>
      </c>
      <c r="AA89" s="283">
        <f t="shared" si="23"/>
        <v>-1068276</v>
      </c>
      <c r="AB89" s="283">
        <f t="shared" si="23"/>
        <v>-1054032.3199999998</v>
      </c>
      <c r="AC89" s="283">
        <f t="shared" si="23"/>
        <v>-1039788.6399999997</v>
      </c>
      <c r="AD89" s="283">
        <f t="shared" si="23"/>
        <v>-1025544.96</v>
      </c>
      <c r="AE89" s="283">
        <f t="shared" si="23"/>
        <v>-1011301.2799999998</v>
      </c>
      <c r="AF89" s="283">
        <f t="shared" si="23"/>
        <v>-997057.60000000009</v>
      </c>
      <c r="AG89" s="283">
        <f t="shared" si="23"/>
        <v>-982813.91999999993</v>
      </c>
      <c r="AH89" s="283">
        <f t="shared" si="23"/>
        <v>-968570.24000000022</v>
      </c>
      <c r="AI89" s="283">
        <f t="shared" si="23"/>
        <v>-954326.56</v>
      </c>
      <c r="AJ89" s="283">
        <f t="shared" si="23"/>
        <v>-940082.87999999989</v>
      </c>
      <c r="AK89" s="283">
        <f t="shared" si="23"/>
        <v>-925839.20000000019</v>
      </c>
      <c r="AL89" s="283">
        <f t="shared" si="23"/>
        <v>-911595.52000000002</v>
      </c>
      <c r="AM89" s="283">
        <f t="shared" si="23"/>
        <v>-897351.83999999985</v>
      </c>
      <c r="AN89" s="283">
        <f t="shared" si="23"/>
        <v>-883108.16000000015</v>
      </c>
      <c r="AO89" s="283">
        <f t="shared" si="23"/>
        <v>-868864.48</v>
      </c>
      <c r="AP89" s="283">
        <f t="shared" si="23"/>
        <v>-854620.79999999981</v>
      </c>
      <c r="AQ89" s="283">
        <f t="shared" si="23"/>
        <v>-840377.12000000011</v>
      </c>
      <c r="AR89" s="283">
        <f t="shared" si="23"/>
        <v>-826133.44</v>
      </c>
      <c r="AS89" s="283">
        <f t="shared" si="23"/>
        <v>-811889.75999999978</v>
      </c>
      <c r="AT89" s="283">
        <f t="shared" si="23"/>
        <v>-797646.08000000007</v>
      </c>
      <c r="AU89" s="283">
        <f t="shared" si="23"/>
        <v>-783402.39999999991</v>
      </c>
      <c r="AV89" s="283">
        <f t="shared" si="23"/>
        <v>-769158.72</v>
      </c>
      <c r="AW89" s="283">
        <f t="shared" si="23"/>
        <v>-754915.04</v>
      </c>
      <c r="AX89" s="283">
        <f t="shared" si="23"/>
        <v>-740671.35999999987</v>
      </c>
      <c r="AY89" s="283">
        <f t="shared" si="23"/>
        <v>-726427.67999999993</v>
      </c>
      <c r="AZ89" s="283">
        <f t="shared" si="23"/>
        <v>-712184</v>
      </c>
    </row>
    <row r="90" spans="1:52" s="213" customFormat="1" ht="14.25" x14ac:dyDescent="0.25">
      <c r="A90" s="296" t="s">
        <v>553</v>
      </c>
      <c r="B90" s="283">
        <f>SUM($B$89:B89)</f>
        <v>-77692800</v>
      </c>
      <c r="C90" s="283">
        <f>SUM($B$89:C89)</f>
        <v>-79102924.319999993</v>
      </c>
      <c r="D90" s="283">
        <f>SUM($B$89:D89)</f>
        <v>-80498804.959999993</v>
      </c>
      <c r="E90" s="283">
        <f>SUM($B$89:E89)</f>
        <v>-81880441.919999987</v>
      </c>
      <c r="F90" s="283">
        <f>SUM($B$89:F89)</f>
        <v>-83247835.199999988</v>
      </c>
      <c r="G90" s="283">
        <f>SUM($B$89:G89)</f>
        <v>-84600984.799999982</v>
      </c>
      <c r="H90" s="283">
        <f>SUM($B$89:H89)</f>
        <v>-85939890.719999984</v>
      </c>
      <c r="I90" s="283">
        <f>SUM($B$89:I89)</f>
        <v>-87264552.959999979</v>
      </c>
      <c r="J90" s="283">
        <f>SUM($B$89:J89)</f>
        <v>-88574971.519999981</v>
      </c>
      <c r="K90" s="283">
        <f>SUM($B$89:K89)</f>
        <v>-89871146.399999976</v>
      </c>
      <c r="L90" s="283">
        <f>SUM($B$89:L89)</f>
        <v>-91153077.599999979</v>
      </c>
      <c r="M90" s="284">
        <f>SUM($B$89:M89)</f>
        <v>-92420765.119999975</v>
      </c>
      <c r="N90" s="283">
        <f>SUM($B$89:N89)</f>
        <v>-93674208.959999979</v>
      </c>
      <c r="O90" s="283">
        <f>SUM($B$89:O89)</f>
        <v>-94913409.119999975</v>
      </c>
      <c r="P90" s="283">
        <f>SUM($B$89:P89)</f>
        <v>-96138365.599999979</v>
      </c>
      <c r="Q90" s="283">
        <f>SUM($B$89:Q89)</f>
        <v>-97349078.399999976</v>
      </c>
      <c r="R90" s="283">
        <f>SUM($B$89:R89)</f>
        <v>-98545547.519999981</v>
      </c>
      <c r="S90" s="283">
        <f>SUM($B$89:S89)</f>
        <v>-99727772.959999979</v>
      </c>
      <c r="T90" s="283">
        <f>SUM($B$89:T89)</f>
        <v>-100895754.71999998</v>
      </c>
      <c r="U90" s="283">
        <f>SUM($B$89:U89)</f>
        <v>-102049492.79999998</v>
      </c>
      <c r="V90" s="283">
        <f>SUM($B$89:V89)</f>
        <v>-103188987.19999999</v>
      </c>
      <c r="W90" s="283">
        <f>SUM($B$89:W89)</f>
        <v>-104314237.91999999</v>
      </c>
      <c r="X90" s="283">
        <f>SUM($B$89:X89)</f>
        <v>-105425244.95999999</v>
      </c>
      <c r="Y90" s="283">
        <f>SUM($B$89:Y89)</f>
        <v>-106522008.31999999</v>
      </c>
      <c r="Z90" s="283">
        <f>SUM($B$89:Z89)</f>
        <v>-107604528</v>
      </c>
      <c r="AA90" s="283">
        <f>SUM($B$89:AA89)</f>
        <v>-108672804</v>
      </c>
      <c r="AB90" s="283">
        <f>SUM($B$89:AB89)</f>
        <v>-109726836.31999999</v>
      </c>
      <c r="AC90" s="283">
        <f>SUM($B$89:AC89)</f>
        <v>-110766624.95999999</v>
      </c>
      <c r="AD90" s="283">
        <f>SUM($B$89:AD89)</f>
        <v>-111792169.91999999</v>
      </c>
      <c r="AE90" s="283">
        <f>SUM($B$89:AE89)</f>
        <v>-112803471.19999999</v>
      </c>
      <c r="AF90" s="283">
        <f>SUM($B$89:AF89)</f>
        <v>-113800528.79999998</v>
      </c>
      <c r="AG90" s="283">
        <f>SUM($B$89:AG89)</f>
        <v>-114783342.71999998</v>
      </c>
      <c r="AH90" s="283">
        <f>SUM($B$89:AH89)</f>
        <v>-115751912.95999998</v>
      </c>
      <c r="AI90" s="283">
        <f>SUM($B$89:AI89)</f>
        <v>-116706239.51999998</v>
      </c>
      <c r="AJ90" s="283">
        <f>SUM($B$89:AJ89)</f>
        <v>-117646322.39999998</v>
      </c>
      <c r="AK90" s="283">
        <f>SUM($B$89:AK89)</f>
        <v>-118572161.59999998</v>
      </c>
      <c r="AL90" s="283">
        <f>SUM($B$89:AL89)</f>
        <v>-119483757.11999997</v>
      </c>
      <c r="AM90" s="283">
        <f>SUM($B$89:AM89)</f>
        <v>-120381108.95999998</v>
      </c>
      <c r="AN90" s="283">
        <f>SUM($B$89:AN89)</f>
        <v>-121264217.11999997</v>
      </c>
      <c r="AO90" s="283">
        <f>SUM($B$89:AO89)</f>
        <v>-122133081.59999998</v>
      </c>
      <c r="AP90" s="283">
        <f>SUM($B$89:AP89)</f>
        <v>-122987702.39999998</v>
      </c>
      <c r="AQ90" s="283">
        <f>SUM($B$89:AQ89)</f>
        <v>-123828079.51999998</v>
      </c>
      <c r="AR90" s="283">
        <f>SUM($B$89:AR89)</f>
        <v>-124654212.95999998</v>
      </c>
      <c r="AS90" s="283">
        <f>SUM($B$89:AS89)</f>
        <v>-125466102.71999998</v>
      </c>
      <c r="AT90" s="283">
        <f>SUM($B$89:AT89)</f>
        <v>-126263748.79999998</v>
      </c>
      <c r="AU90" s="283">
        <f>SUM($B$89:AU89)</f>
        <v>-127047151.19999999</v>
      </c>
      <c r="AV90" s="283">
        <f>SUM($B$89:AV89)</f>
        <v>-127816309.91999999</v>
      </c>
      <c r="AW90" s="283">
        <f>SUM($B$89:AW89)</f>
        <v>-128571224.95999999</v>
      </c>
      <c r="AX90" s="283">
        <f>SUM($B$89:AX89)</f>
        <v>-129311896.31999999</v>
      </c>
      <c r="AY90" s="283">
        <f>SUM($B$89:AY89)</f>
        <v>-130038324</v>
      </c>
      <c r="AZ90" s="283">
        <f>SUM($B$89:AZ89)</f>
        <v>-130750508</v>
      </c>
    </row>
    <row r="91" spans="1:52" x14ac:dyDescent="0.25">
      <c r="A91" s="297" t="s">
        <v>554</v>
      </c>
      <c r="B91" s="298">
        <f t="shared" ref="B91:AZ91" si="24">1/POWER((1+$B$44),B79)</f>
        <v>1</v>
      </c>
      <c r="C91" s="298">
        <f t="shared" si="24"/>
        <v>0.88105726872246692</v>
      </c>
      <c r="D91" s="298">
        <f t="shared" si="24"/>
        <v>0.77626191076869333</v>
      </c>
      <c r="E91" s="298">
        <f t="shared" si="24"/>
        <v>0.68393119891514842</v>
      </c>
      <c r="F91" s="298">
        <f t="shared" si="24"/>
        <v>0.60258255411026285</v>
      </c>
      <c r="G91" s="298">
        <f t="shared" si="24"/>
        <v>0.53090973930419638</v>
      </c>
      <c r="H91" s="298">
        <f t="shared" si="24"/>
        <v>0.4677618848495122</v>
      </c>
      <c r="I91" s="298">
        <f t="shared" si="24"/>
        <v>0.41212500867798435</v>
      </c>
      <c r="J91" s="298">
        <f t="shared" si="24"/>
        <v>0.3631057345180479</v>
      </c>
      <c r="K91" s="298">
        <f t="shared" si="24"/>
        <v>0.31991694671193649</v>
      </c>
      <c r="L91" s="298">
        <f t="shared" si="24"/>
        <v>0.28186515128804979</v>
      </c>
      <c r="M91" s="299">
        <f t="shared" si="24"/>
        <v>0.24833934034189409</v>
      </c>
      <c r="N91" s="298">
        <f t="shared" si="24"/>
        <v>0.21880118091796832</v>
      </c>
      <c r="O91" s="298">
        <f t="shared" si="24"/>
        <v>0.19277637085283555</v>
      </c>
      <c r="P91" s="298">
        <f t="shared" si="24"/>
        <v>0.16984702277782865</v>
      </c>
      <c r="Q91" s="298">
        <f t="shared" si="24"/>
        <v>0.14964495398927638</v>
      </c>
      <c r="R91" s="298">
        <f t="shared" si="24"/>
        <v>0.13184577443989109</v>
      </c>
      <c r="S91" s="298">
        <f t="shared" si="24"/>
        <v>0.11616367792060887</v>
      </c>
      <c r="T91" s="298">
        <f t="shared" si="24"/>
        <v>0.102346852793488</v>
      </c>
      <c r="U91" s="298">
        <f t="shared" si="24"/>
        <v>9.0173438584570942E-2</v>
      </c>
      <c r="V91" s="298">
        <f t="shared" si="24"/>
        <v>7.9447963510635183E-2</v>
      </c>
      <c r="W91" s="298">
        <f t="shared" si="24"/>
        <v>6.999820573624245E-2</v>
      </c>
      <c r="X91" s="298">
        <f t="shared" si="24"/>
        <v>6.1672427961447097E-2</v>
      </c>
      <c r="Y91" s="298">
        <f t="shared" si="24"/>
        <v>5.4336940935195678E-2</v>
      </c>
      <c r="Z91" s="298">
        <f t="shared" si="24"/>
        <v>4.7873956771097514E-2</v>
      </c>
      <c r="AA91" s="298">
        <f t="shared" si="24"/>
        <v>4.2179697595680632E-2</v>
      </c>
      <c r="AB91" s="298">
        <f t="shared" si="24"/>
        <v>3.7162729159189986E-2</v>
      </c>
      <c r="AC91" s="298">
        <f t="shared" si="24"/>
        <v>3.2742492651268711E-2</v>
      </c>
      <c r="AD91" s="298">
        <f t="shared" si="24"/>
        <v>2.8848011146492256E-2</v>
      </c>
      <c r="AE91" s="298">
        <f t="shared" si="24"/>
        <v>2.5416749908803746E-2</v>
      </c>
      <c r="AF91" s="298">
        <f t="shared" si="24"/>
        <v>2.239361225445264E-2</v>
      </c>
      <c r="AG91" s="298">
        <f t="shared" si="24"/>
        <v>1.9730054849738013E-2</v>
      </c>
      <c r="AH91" s="298">
        <f t="shared" si="24"/>
        <v>1.7383308237654636E-2</v>
      </c>
      <c r="AI91" s="298">
        <f t="shared" si="24"/>
        <v>1.5315690077228756E-2</v>
      </c>
      <c r="AJ91" s="298">
        <f t="shared" si="24"/>
        <v>1.3494000068042956E-2</v>
      </c>
      <c r="AK91" s="298">
        <f t="shared" si="24"/>
        <v>1.1888986844090711E-2</v>
      </c>
      <c r="AL91" s="298">
        <f t="shared" si="24"/>
        <v>1.0474878276731903E-2</v>
      </c>
      <c r="AM91" s="298">
        <f t="shared" si="24"/>
        <v>9.228967644697713E-3</v>
      </c>
      <c r="AN91" s="298">
        <f t="shared" si="24"/>
        <v>8.1312490261653842E-3</v>
      </c>
      <c r="AO91" s="298">
        <f t="shared" si="24"/>
        <v>7.1640960582954934E-3</v>
      </c>
      <c r="AP91" s="298">
        <f t="shared" si="24"/>
        <v>6.3119789059872195E-3</v>
      </c>
      <c r="AQ91" s="298">
        <f t="shared" si="24"/>
        <v>5.5612148951429243E-3</v>
      </c>
      <c r="AR91" s="298">
        <f t="shared" si="24"/>
        <v>4.8997488062933253E-3</v>
      </c>
      <c r="AS91" s="298">
        <f t="shared" si="24"/>
        <v>4.3169593006989653E-3</v>
      </c>
      <c r="AT91" s="298">
        <f t="shared" si="24"/>
        <v>3.8034883706598811E-3</v>
      </c>
      <c r="AU91" s="298">
        <f t="shared" si="24"/>
        <v>3.3510910754712612E-3</v>
      </c>
      <c r="AV91" s="298">
        <f t="shared" si="24"/>
        <v>2.9525031501949437E-3</v>
      </c>
      <c r="AW91" s="298">
        <f t="shared" si="24"/>
        <v>2.6013243614052368E-3</v>
      </c>
      <c r="AX91" s="298">
        <f t="shared" si="24"/>
        <v>2.2919157369209139E-3</v>
      </c>
      <c r="AY91" s="298">
        <f t="shared" si="24"/>
        <v>2.0193090193135802E-3</v>
      </c>
      <c r="AZ91" s="298">
        <f t="shared" si="24"/>
        <v>1.7791268892630662E-3</v>
      </c>
    </row>
    <row r="92" spans="1:52" s="213" customFormat="1" ht="14.25" x14ac:dyDescent="0.25">
      <c r="A92" s="300" t="s">
        <v>555</v>
      </c>
      <c r="B92" s="301">
        <f t="shared" ref="B92:AY92" si="25">B89*B91</f>
        <v>-77692800</v>
      </c>
      <c r="C92" s="301">
        <f t="shared" si="25"/>
        <v>-1242400.2819383258</v>
      </c>
      <c r="D92" s="301">
        <f t="shared" si="25"/>
        <v>-1083568.9728114263</v>
      </c>
      <c r="E92" s="301">
        <f t="shared" si="25"/>
        <v>-944944.62251828099</v>
      </c>
      <c r="F92" s="301">
        <f t="shared" si="25"/>
        <v>-823967.33513560996</v>
      </c>
      <c r="G92" s="301">
        <f t="shared" si="25"/>
        <v>-718400.30137557746</v>
      </c>
      <c r="H92" s="301">
        <f t="shared" si="25"/>
        <v>-626289.15677537012</v>
      </c>
      <c r="I92" s="301">
        <f t="shared" si="25"/>
        <v>-545926.43715539831</v>
      </c>
      <c r="J92" s="301">
        <f t="shared" si="25"/>
        <v>-475820.49375488248</v>
      </c>
      <c r="K92" s="301">
        <f t="shared" si="25"/>
        <v>-414668.31001431064</v>
      </c>
      <c r="L92" s="301">
        <f t="shared" si="25"/>
        <v>-361331.73162887129</v>
      </c>
      <c r="M92" s="284">
        <f t="shared" si="25"/>
        <v>-314816.68247645168</v>
      </c>
      <c r="N92" s="301">
        <f t="shared" si="25"/>
        <v>-274254.99240635289</v>
      </c>
      <c r="O92" s="301">
        <f t="shared" si="25"/>
        <v>-238888.50960505317</v>
      </c>
      <c r="P92" s="301">
        <f t="shared" si="25"/>
        <v>-208055.2111604088</v>
      </c>
      <c r="Q92" s="301">
        <f t="shared" si="25"/>
        <v>-181177.06125022794</v>
      </c>
      <c r="R92" s="301">
        <f t="shared" si="25"/>
        <v>-157749.397719815</v>
      </c>
      <c r="S92" s="301">
        <f t="shared" si="25"/>
        <v>-137331.6552417101</v>
      </c>
      <c r="T92" s="301">
        <f t="shared" si="25"/>
        <v>-119539.25725619901</v>
      </c>
      <c r="U92" s="301">
        <f t="shared" si="25"/>
        <v>-104036.5298995608</v>
      </c>
      <c r="V92" s="301">
        <f t="shared" si="25"/>
        <v>-90530.509511773125</v>
      </c>
      <c r="W92" s="301">
        <f t="shared" si="25"/>
        <v>-78765.531403414934</v>
      </c>
      <c r="X92" s="301">
        <f t="shared" si="25"/>
        <v>-68518.501639060574</v>
      </c>
      <c r="Y92" s="301">
        <f t="shared" si="25"/>
        <v>-59594.765912206749</v>
      </c>
      <c r="Z92" s="301">
        <f t="shared" si="25"/>
        <v>-51824.500364182299</v>
      </c>
      <c r="AA92" s="301">
        <f t="shared" si="25"/>
        <v>-45059.558628723324</v>
      </c>
      <c r="AB92" s="301">
        <f t="shared" si="25"/>
        <v>-39170.717633192668</v>
      </c>
      <c r="AC92" s="301">
        <f t="shared" si="25"/>
        <v>-34045.271904072673</v>
      </c>
      <c r="AD92" s="301">
        <f t="shared" si="25"/>
        <v>-29584.932437308955</v>
      </c>
      <c r="AE92" s="301">
        <f t="shared" si="25"/>
        <v>-25703.991716213106</v>
      </c>
      <c r="AF92" s="301">
        <f t="shared" si="25"/>
        <v>-22327.72128975514</v>
      </c>
      <c r="AG92" s="301">
        <f t="shared" si="25"/>
        <v>-19390.972548686026</v>
      </c>
      <c r="AH92" s="301">
        <f t="shared" si="25"/>
        <v>-16836.955031739133</v>
      </c>
      <c r="AI92" s="301">
        <f t="shared" si="25"/>
        <v>-14616.169825427854</v>
      </c>
      <c r="AJ92" s="301">
        <f t="shared" si="25"/>
        <v>-12685.478446686016</v>
      </c>
      <c r="AK92" s="301">
        <f t="shared" si="25"/>
        <v>-11007.290068543471</v>
      </c>
      <c r="AL92" s="301">
        <f t="shared" si="25"/>
        <v>-9548.852109614123</v>
      </c>
      <c r="AM92" s="301">
        <f t="shared" si="25"/>
        <v>-8281.6310972699575</v>
      </c>
      <c r="AN92" s="301">
        <f t="shared" si="25"/>
        <v>-7180.7723659987059</v>
      </c>
      <c r="AO92" s="301">
        <f t="shared" si="25"/>
        <v>-6224.6285963609635</v>
      </c>
      <c r="AP92" s="301">
        <f t="shared" si="25"/>
        <v>-5394.3484622179212</v>
      </c>
      <c r="AQ92" s="301">
        <f t="shared" si="25"/>
        <v>-4673.5177572813136</v>
      </c>
      <c r="AR92" s="301">
        <f t="shared" si="25"/>
        <v>-4047.8463364789982</v>
      </c>
      <c r="AS92" s="301">
        <f t="shared" si="25"/>
        <v>-3504.8950505742496</v>
      </c>
      <c r="AT92" s="301">
        <f t="shared" si="25"/>
        <v>-3033.8375891824417</v>
      </c>
      <c r="AU92" s="301">
        <f t="shared" si="25"/>
        <v>-2625.2527911427669</v>
      </c>
      <c r="AV92" s="301">
        <f t="shared" si="25"/>
        <v>-2270.9435437999105</v>
      </c>
      <c r="AW92" s="301">
        <f t="shared" si="25"/>
        <v>-1963.7788843432088</v>
      </c>
      <c r="AX92" s="301">
        <f t="shared" si="25"/>
        <v>-1697.5563458706151</v>
      </c>
      <c r="AY92" s="301">
        <f t="shared" si="25"/>
        <v>-1466.8819661030391</v>
      </c>
      <c r="AZ92" s="301">
        <f>AZ89*AZ91</f>
        <v>-1267.0657045029275</v>
      </c>
    </row>
    <row r="93" spans="1:52" s="213" customFormat="1" ht="14.25" x14ac:dyDescent="0.25">
      <c r="A93" s="300" t="s">
        <v>556</v>
      </c>
      <c r="B93" s="301">
        <f>SUM($B$92:B92)</f>
        <v>-77692800</v>
      </c>
      <c r="C93" s="301">
        <f>SUM($B$92:C92)</f>
        <v>-78935200.281938329</v>
      </c>
      <c r="D93" s="301">
        <f>SUM($B$92:D92)</f>
        <v>-80018769.25474976</v>
      </c>
      <c r="E93" s="301">
        <f>SUM($B$92:E92)</f>
        <v>-80963713.877268046</v>
      </c>
      <c r="F93" s="301">
        <f>SUM($B$92:F92)</f>
        <v>-81787681.212403655</v>
      </c>
      <c r="G93" s="301">
        <f>SUM($B$92:G92)</f>
        <v>-82506081.513779238</v>
      </c>
      <c r="H93" s="301">
        <f>SUM($B$92:H92)</f>
        <v>-83132370.670554608</v>
      </c>
      <c r="I93" s="301">
        <f>SUM($B$92:I92)</f>
        <v>-83678297.107710004</v>
      </c>
      <c r="J93" s="301">
        <f>SUM($B$92:J92)</f>
        <v>-84154117.601464882</v>
      </c>
      <c r="K93" s="301">
        <f>SUM($B$92:K92)</f>
        <v>-84568785.91147919</v>
      </c>
      <c r="L93" s="301">
        <f>SUM($B$92:L92)</f>
        <v>-84930117.643108055</v>
      </c>
      <c r="M93" s="284">
        <f>SUM($B$92:M92)</f>
        <v>-85244934.325584501</v>
      </c>
      <c r="N93" s="301">
        <f>SUM($B$92:N92)</f>
        <v>-85519189.317990854</v>
      </c>
      <c r="O93" s="301">
        <f>SUM($B$92:O92)</f>
        <v>-85758077.827595904</v>
      </c>
      <c r="P93" s="301">
        <f>SUM($B$92:P92)</f>
        <v>-85966133.038756311</v>
      </c>
      <c r="Q93" s="301">
        <f>SUM($B$92:Q92)</f>
        <v>-86147310.100006536</v>
      </c>
      <c r="R93" s="301">
        <f>SUM($B$92:R92)</f>
        <v>-86305059.497726351</v>
      </c>
      <c r="S93" s="301">
        <f>SUM($B$92:S92)</f>
        <v>-86442391.152968064</v>
      </c>
      <c r="T93" s="301">
        <f>SUM($B$92:T92)</f>
        <v>-86561930.410224259</v>
      </c>
      <c r="U93" s="301">
        <f>SUM($B$92:U92)</f>
        <v>-86665966.940123826</v>
      </c>
      <c r="V93" s="301">
        <f>SUM($B$92:V92)</f>
        <v>-86756497.449635595</v>
      </c>
      <c r="W93" s="301">
        <f>SUM($B$92:W92)</f>
        <v>-86835262.981039017</v>
      </c>
      <c r="X93" s="301">
        <f>SUM($B$92:X92)</f>
        <v>-86903781.482678071</v>
      </c>
      <c r="Y93" s="301">
        <f>SUM($B$92:Y92)</f>
        <v>-86963376.248590276</v>
      </c>
      <c r="Z93" s="301">
        <f>SUM($B$92:Z92)</f>
        <v>-87015200.74895446</v>
      </c>
      <c r="AA93" s="301">
        <f>SUM($B$92:AA92)</f>
        <v>-87060260.307583183</v>
      </c>
      <c r="AB93" s="301">
        <f>SUM($B$92:AB92)</f>
        <v>-87099431.025216371</v>
      </c>
      <c r="AC93" s="301">
        <f>SUM($B$92:AC92)</f>
        <v>-87133476.297120437</v>
      </c>
      <c r="AD93" s="301">
        <f>SUM($B$92:AD92)</f>
        <v>-87163061.229557753</v>
      </c>
      <c r="AE93" s="301">
        <f>SUM($B$92:AE92)</f>
        <v>-87188765.221273959</v>
      </c>
      <c r="AF93" s="301">
        <f>SUM($B$92:AF92)</f>
        <v>-87211092.942563713</v>
      </c>
      <c r="AG93" s="301">
        <f>SUM($B$92:AG92)</f>
        <v>-87230483.915112406</v>
      </c>
      <c r="AH93" s="301">
        <f>SUM($B$92:AH92)</f>
        <v>-87247320.870144144</v>
      </c>
      <c r="AI93" s="301">
        <f>SUM($B$92:AI92)</f>
        <v>-87261937.039969578</v>
      </c>
      <c r="AJ93" s="301">
        <f>SUM($B$92:AJ92)</f>
        <v>-87274622.518416271</v>
      </c>
      <c r="AK93" s="301">
        <f>SUM($B$92:AK92)</f>
        <v>-87285629.808484808</v>
      </c>
      <c r="AL93" s="301">
        <f>SUM($B$92:AL92)</f>
        <v>-87295178.660594419</v>
      </c>
      <c r="AM93" s="301">
        <f>SUM($B$92:AM92)</f>
        <v>-87303460.291691691</v>
      </c>
      <c r="AN93" s="301">
        <f>SUM($B$92:AN92)</f>
        <v>-87310641.064057693</v>
      </c>
      <c r="AO93" s="301">
        <f>SUM($B$92:AO92)</f>
        <v>-87316865.692654058</v>
      </c>
      <c r="AP93" s="301">
        <f>SUM($B$92:AP92)</f>
        <v>-87322260.041116282</v>
      </c>
      <c r="AQ93" s="301">
        <f>SUM($B$92:AQ92)</f>
        <v>-87326933.558873564</v>
      </c>
      <c r="AR93" s="301">
        <f>SUM($B$92:AR92)</f>
        <v>-87330981.405210048</v>
      </c>
      <c r="AS93" s="301">
        <f>SUM($B$92:AS92)</f>
        <v>-87334486.300260618</v>
      </c>
      <c r="AT93" s="301">
        <f>SUM($B$92:AT92)</f>
        <v>-87337520.137849808</v>
      </c>
      <c r="AU93" s="301">
        <f>SUM($B$92:AU92)</f>
        <v>-87340145.390640944</v>
      </c>
      <c r="AV93" s="301">
        <f>SUM($B$92:AV92)</f>
        <v>-87342416.334184751</v>
      </c>
      <c r="AW93" s="301">
        <f>SUM($B$92:AW92)</f>
        <v>-87344380.113069087</v>
      </c>
      <c r="AX93" s="301">
        <f>SUM($B$92:AX92)</f>
        <v>-87346077.669414952</v>
      </c>
      <c r="AY93" s="301">
        <f>SUM($B$92:AY92)</f>
        <v>-87347544.551381052</v>
      </c>
      <c r="AZ93" s="301">
        <f>SUM($B$92:AZ92)</f>
        <v>-87348811.617085561</v>
      </c>
    </row>
    <row r="94" spans="1:52" s="213" customFormat="1" ht="14.25" x14ac:dyDescent="0.25">
      <c r="A94" s="300" t="s">
        <v>557</v>
      </c>
      <c r="B94" s="302">
        <f>IF((ISERR(IRR($B$89:B89))),0,IF(IRR($B$89:B89)&lt;0,0,IRR($B$89:B89)))</f>
        <v>0</v>
      </c>
      <c r="C94" s="302">
        <f>IF((ISERR(IRR($B$89:C89))),0,IF(IRR($B$89:C89)&lt;0,0,IRR($B$89:C89)))</f>
        <v>0</v>
      </c>
      <c r="D94" s="302">
        <f>IF((ISERR(IRR($B$89:D89))),0,IF(IRR($B$89:D89)&lt;0,0,IRR($B$89:D89)))</f>
        <v>0</v>
      </c>
      <c r="E94" s="302">
        <f>IF((ISERR(IRR($B$89:E89))),0,IF(IRR($B$89:E89)&lt;0,0,IRR($B$89:E89)))</f>
        <v>0</v>
      </c>
      <c r="F94" s="302">
        <f>IF((ISERR(IRR($B$89:F89))),0,IF(IRR($B$89:F89)&lt;0,0,IRR($B$89:F89)))</f>
        <v>0</v>
      </c>
      <c r="G94" s="302">
        <f>IF((ISERR(IRR($B$89:G89))),0,IF(IRR($B$89:G89)&lt;0,0,IRR($B$89:G89)))</f>
        <v>0</v>
      </c>
      <c r="H94" s="302">
        <f>IF((ISERR(IRR($B$89:H89))),0,IF(IRR($B$89:H89)&lt;0,0,IRR($B$89:H89)))</f>
        <v>0</v>
      </c>
      <c r="I94" s="302">
        <f>IF((ISERR(IRR($B$89:I89))),0,IF(IRR($B$89:I89)&lt;0,0,IRR($B$89:I89)))</f>
        <v>0</v>
      </c>
      <c r="J94" s="302">
        <f>IF((ISERR(IRR($B$89:J89))),0,IF(IRR($B$89:J89)&lt;0,0,IRR($B$89:J89)))</f>
        <v>0</v>
      </c>
      <c r="K94" s="302">
        <f>IF((ISERR(IRR($B$89:K89))),0,IF(IRR($B$89:K89)&lt;0,0,IRR($B$89:K89)))</f>
        <v>0</v>
      </c>
      <c r="L94" s="302">
        <f>IF((ISERR(IRR($B$89:L89))),0,IF(IRR($B$89:L89)&lt;0,0,IRR($B$89:L89)))</f>
        <v>0</v>
      </c>
      <c r="M94" s="303">
        <f>IF((ISERR(IRR($B$89:M89))),0,IF(IRR($B$89:M89)&lt;0,0,IRR($B$89:M89)))</f>
        <v>0</v>
      </c>
      <c r="N94" s="302">
        <f>IF((ISERR(IRR($B$89:N89))),0,IF(IRR($B$89:N89)&lt;0,0,IRR($B$89:N89)))</f>
        <v>0</v>
      </c>
      <c r="O94" s="302">
        <f>IF((ISERR(IRR($B$89:O89))),0,IF(IRR($B$89:O89)&lt;0,0,IRR($B$89:O89)))</f>
        <v>0</v>
      </c>
      <c r="P94" s="302">
        <f>IF((ISERR(IRR($B$89:P89))),0,IF(IRR($B$89:P89)&lt;0,0,IRR($B$89:P89)))</f>
        <v>0</v>
      </c>
      <c r="Q94" s="302">
        <f>IF((ISERR(IRR($B$89:Q89))),0,IF(IRR($B$89:Q89)&lt;0,0,IRR($B$89:Q89)))</f>
        <v>0</v>
      </c>
      <c r="R94" s="302">
        <f>IF((ISERR(IRR($B$89:R89))),0,IF(IRR($B$89:R89)&lt;0,0,IRR($B$89:R89)))</f>
        <v>0</v>
      </c>
      <c r="S94" s="302">
        <f>IF((ISERR(IRR($B$89:S89))),0,IF(IRR($B$89:S89)&lt;0,0,IRR($B$89:S89)))</f>
        <v>0</v>
      </c>
      <c r="T94" s="302">
        <f>IF((ISERR(IRR($B$89:T89))),0,IF(IRR($B$89:T89)&lt;0,0,IRR($B$89:T89)))</f>
        <v>0</v>
      </c>
      <c r="U94" s="302">
        <f>IF((ISERR(IRR($B$89:U89))),0,IF(IRR($B$89:U89)&lt;0,0,IRR($B$89:U89)))</f>
        <v>0</v>
      </c>
      <c r="V94" s="302">
        <f>IF((ISERR(IRR($B$89:V89))),0,IF(IRR($B$89:V89)&lt;0,0,IRR($B$89:V89)))</f>
        <v>0</v>
      </c>
      <c r="W94" s="302">
        <f>IF((ISERR(IRR($B$89:W89))),0,IF(IRR($B$89:W89)&lt;0,0,IRR($B$89:W89)))</f>
        <v>0</v>
      </c>
      <c r="X94" s="302">
        <f>IF((ISERR(IRR($B$89:X89))),0,IF(IRR($B$89:X89)&lt;0,0,IRR($B$89:X89)))</f>
        <v>0</v>
      </c>
      <c r="Y94" s="302">
        <f>IF((ISERR(IRR($B$89:Y89))),0,IF(IRR($B$89:Y89)&lt;0,0,IRR($B$89:Y89)))</f>
        <v>0</v>
      </c>
      <c r="Z94" s="302">
        <f>IF((ISERR(IRR($B$89:Z89))),0,IF(IRR($B$89:Z89)&lt;0,0,IRR($B$89:Z89)))</f>
        <v>0</v>
      </c>
      <c r="AA94" s="302">
        <f>IF((ISERR(IRR($B$89:AA89))),0,IF(IRR($B$89:AA89)&lt;0,0,IRR($B$89:AA89)))</f>
        <v>0</v>
      </c>
      <c r="AB94" s="302">
        <f>IF((ISERR(IRR($B$89:AB89))),0,IF(IRR($B$89:AB89)&lt;0,0,IRR($B$89:AB89)))</f>
        <v>0</v>
      </c>
      <c r="AC94" s="302">
        <f>IF((ISERR(IRR($B$89:AC89))),0,IF(IRR($B$89:AC89)&lt;0,0,IRR($B$89:AC89)))</f>
        <v>0</v>
      </c>
      <c r="AD94" s="302">
        <f>IF((ISERR(IRR($B$89:AD89))),0,IF(IRR($B$89:AD89)&lt;0,0,IRR($B$89:AD89)))</f>
        <v>0</v>
      </c>
      <c r="AE94" s="302">
        <f>IF((ISERR(IRR($B$89:AE89))),0,IF(IRR($B$89:AE89)&lt;0,0,IRR($B$89:AE89)))</f>
        <v>0</v>
      </c>
      <c r="AF94" s="302">
        <f>IF((ISERR(IRR($B$89:AF89))),0,IF(IRR($B$89:AF89)&lt;0,0,IRR($B$89:AF89)))</f>
        <v>0</v>
      </c>
      <c r="AG94" s="302">
        <f>IF((ISERR(IRR($B$89:AG89))),0,IF(IRR($B$89:AG89)&lt;0,0,IRR($B$89:AG89)))</f>
        <v>0</v>
      </c>
      <c r="AH94" s="302">
        <f>IF((ISERR(IRR($B$89:AH89))),0,IF(IRR($B$89:AH89)&lt;0,0,IRR($B$89:AH89)))</f>
        <v>0</v>
      </c>
      <c r="AI94" s="302">
        <f>IF((ISERR(IRR($B$89:AI89))),0,IF(IRR($B$89:AI89)&lt;0,0,IRR($B$89:AI89)))</f>
        <v>0</v>
      </c>
      <c r="AJ94" s="302">
        <f>IF((ISERR(IRR($B$89:AJ89))),0,IF(IRR($B$89:AJ89)&lt;0,0,IRR($B$89:AJ89)))</f>
        <v>0</v>
      </c>
      <c r="AK94" s="302">
        <f>IF((ISERR(IRR($B$89:AK89))),0,IF(IRR($B$89:AK89)&lt;0,0,IRR($B$89:AK89)))</f>
        <v>0</v>
      </c>
      <c r="AL94" s="302">
        <f>IF((ISERR(IRR($B$89:AL89))),0,IF(IRR($B$89:AL89)&lt;0,0,IRR($B$89:AL89)))</f>
        <v>0</v>
      </c>
      <c r="AM94" s="302">
        <f>IF((ISERR(IRR($B$89:AM89))),0,IF(IRR($B$89:AM89)&lt;0,0,IRR($B$89:AM89)))</f>
        <v>0</v>
      </c>
      <c r="AN94" s="302">
        <f>IF((ISERR(IRR($B$89:AN89))),0,IF(IRR($B$89:AN89)&lt;0,0,IRR($B$89:AN89)))</f>
        <v>0</v>
      </c>
      <c r="AO94" s="302">
        <f>IF((ISERR(IRR($B$89:AO89))),0,IF(IRR($B$89:AO89)&lt;0,0,IRR($B$89:AO89)))</f>
        <v>0</v>
      </c>
      <c r="AP94" s="302">
        <f>IF((ISERR(IRR($B$89:AP89))),0,IF(IRR($B$89:AP89)&lt;0,0,IRR($B$89:AP89)))</f>
        <v>0</v>
      </c>
      <c r="AQ94" s="302">
        <f>IF((ISERR(IRR($B$89:AQ89))),0,IF(IRR($B$89:AQ89)&lt;0,0,IRR($B$89:AQ89)))</f>
        <v>0</v>
      </c>
      <c r="AR94" s="302">
        <f>IF((ISERR(IRR($B$89:AR89))),0,IF(IRR($B$89:AR89)&lt;0,0,IRR($B$89:AR89)))</f>
        <v>0</v>
      </c>
      <c r="AS94" s="302">
        <f>IF((ISERR(IRR($B$89:AS89))),0,IF(IRR($B$89:AS89)&lt;0,0,IRR($B$89:AS89)))</f>
        <v>0</v>
      </c>
      <c r="AT94" s="302">
        <f>IF((ISERR(IRR($B$89:AT89))),0,IF(IRR($B$89:AT89)&lt;0,0,IRR($B$89:AT89)))</f>
        <v>0</v>
      </c>
      <c r="AU94" s="302">
        <f>IF((ISERR(IRR($B$89:AU89))),0,IF(IRR($B$89:AU89)&lt;0,0,IRR($B$89:AU89)))</f>
        <v>0</v>
      </c>
      <c r="AV94" s="302">
        <f>IF((ISERR(IRR($B$89:AV89))),0,IF(IRR($B$89:AV89)&lt;0,0,IRR($B$89:AV89)))</f>
        <v>0</v>
      </c>
      <c r="AW94" s="302">
        <f>IF((ISERR(IRR($B$89:AW89))),0,IF(IRR($B$89:AW89)&lt;0,0,IRR($B$89:AW89)))</f>
        <v>0</v>
      </c>
      <c r="AX94" s="302">
        <f>IF((ISERR(IRR($B$89:AX89))),0,IF(IRR($B$89:AX89)&lt;0,0,IRR($B$89:AX89)))</f>
        <v>0</v>
      </c>
      <c r="AY94" s="302">
        <f>IF((ISERR(IRR($B$89:AY89))),0,IF(IRR($B$89:AY89)&lt;0,0,IRR($B$89:AY89)))</f>
        <v>0</v>
      </c>
      <c r="AZ94" s="302">
        <f>IF((ISERR(IRR($B$89:AZ89))),0,IF(IRR($B$89:AZ89)&lt;0,0,IRR($B$89:AZ89)))</f>
        <v>0</v>
      </c>
    </row>
    <row r="95" spans="1:52" s="213" customFormat="1" ht="14.25" x14ac:dyDescent="0.25">
      <c r="A95" s="300" t="s">
        <v>558</v>
      </c>
      <c r="B95" s="304">
        <f>IF(AND(B90&gt;0,A90&lt;0),(B79-(B90/(B90-A90))),0)</f>
        <v>0</v>
      </c>
      <c r="C95" s="304">
        <f t="shared" ref="C95:P95" si="26">IF(AND(C90&gt;0,B90&lt;0),(C79-(C90/(C90-B90))),0)</f>
        <v>0</v>
      </c>
      <c r="D95" s="304">
        <f t="shared" si="26"/>
        <v>0</v>
      </c>
      <c r="E95" s="304">
        <f t="shared" si="26"/>
        <v>0</v>
      </c>
      <c r="F95" s="304">
        <f t="shared" si="26"/>
        <v>0</v>
      </c>
      <c r="G95" s="304">
        <f t="shared" si="26"/>
        <v>0</v>
      </c>
      <c r="H95" s="304">
        <f t="shared" si="26"/>
        <v>0</v>
      </c>
      <c r="I95" s="304">
        <f t="shared" si="26"/>
        <v>0</v>
      </c>
      <c r="J95" s="304">
        <f t="shared" si="26"/>
        <v>0</v>
      </c>
      <c r="K95" s="304">
        <f t="shared" si="26"/>
        <v>0</v>
      </c>
      <c r="L95" s="304">
        <f t="shared" si="26"/>
        <v>0</v>
      </c>
      <c r="M95" s="305">
        <f t="shared" si="26"/>
        <v>0</v>
      </c>
      <c r="N95" s="304">
        <f t="shared" si="26"/>
        <v>0</v>
      </c>
      <c r="O95" s="304">
        <f t="shared" si="26"/>
        <v>0</v>
      </c>
      <c r="P95" s="304">
        <f t="shared" si="26"/>
        <v>0</v>
      </c>
      <c r="Q95" s="304">
        <f t="shared" ref="Q95:AZ95" si="27">IF(AND(Q90&gt;0,P90&lt;0),(Q80-(Q90/(Q90-P90))),0)</f>
        <v>0</v>
      </c>
      <c r="R95" s="304">
        <f t="shared" si="27"/>
        <v>0</v>
      </c>
      <c r="S95" s="304">
        <f t="shared" si="27"/>
        <v>0</v>
      </c>
      <c r="T95" s="304">
        <f t="shared" si="27"/>
        <v>0</v>
      </c>
      <c r="U95" s="304">
        <f t="shared" si="27"/>
        <v>0</v>
      </c>
      <c r="V95" s="304">
        <f t="shared" si="27"/>
        <v>0</v>
      </c>
      <c r="W95" s="304">
        <f t="shared" si="27"/>
        <v>0</v>
      </c>
      <c r="X95" s="304">
        <f t="shared" si="27"/>
        <v>0</v>
      </c>
      <c r="Y95" s="304">
        <f t="shared" si="27"/>
        <v>0</v>
      </c>
      <c r="Z95" s="304">
        <f t="shared" si="27"/>
        <v>0</v>
      </c>
      <c r="AA95" s="304">
        <f t="shared" si="27"/>
        <v>0</v>
      </c>
      <c r="AB95" s="304">
        <f t="shared" si="27"/>
        <v>0</v>
      </c>
      <c r="AC95" s="304">
        <f t="shared" si="27"/>
        <v>0</v>
      </c>
      <c r="AD95" s="304">
        <f t="shared" si="27"/>
        <v>0</v>
      </c>
      <c r="AE95" s="304">
        <f t="shared" si="27"/>
        <v>0</v>
      </c>
      <c r="AF95" s="304">
        <f t="shared" si="27"/>
        <v>0</v>
      </c>
      <c r="AG95" s="304">
        <f t="shared" si="27"/>
        <v>0</v>
      </c>
      <c r="AH95" s="304">
        <f t="shared" si="27"/>
        <v>0</v>
      </c>
      <c r="AI95" s="304">
        <f t="shared" si="27"/>
        <v>0</v>
      </c>
      <c r="AJ95" s="304">
        <f t="shared" si="27"/>
        <v>0</v>
      </c>
      <c r="AK95" s="304">
        <f t="shared" si="27"/>
        <v>0</v>
      </c>
      <c r="AL95" s="304">
        <f t="shared" si="27"/>
        <v>0</v>
      </c>
      <c r="AM95" s="304">
        <f t="shared" si="27"/>
        <v>0</v>
      </c>
      <c r="AN95" s="304">
        <f t="shared" si="27"/>
        <v>0</v>
      </c>
      <c r="AO95" s="304">
        <f t="shared" si="27"/>
        <v>0</v>
      </c>
      <c r="AP95" s="304">
        <f t="shared" si="27"/>
        <v>0</v>
      </c>
      <c r="AQ95" s="304">
        <f t="shared" si="27"/>
        <v>0</v>
      </c>
      <c r="AR95" s="304">
        <f t="shared" si="27"/>
        <v>0</v>
      </c>
      <c r="AS95" s="304">
        <f t="shared" si="27"/>
        <v>0</v>
      </c>
      <c r="AT95" s="304">
        <f t="shared" si="27"/>
        <v>0</v>
      </c>
      <c r="AU95" s="304">
        <f t="shared" si="27"/>
        <v>0</v>
      </c>
      <c r="AV95" s="304">
        <f t="shared" si="27"/>
        <v>0</v>
      </c>
      <c r="AW95" s="304">
        <f t="shared" si="27"/>
        <v>0</v>
      </c>
      <c r="AX95" s="304">
        <f t="shared" si="27"/>
        <v>0</v>
      </c>
      <c r="AY95" s="304">
        <f t="shared" si="27"/>
        <v>0</v>
      </c>
      <c r="AZ95" s="304">
        <f t="shared" si="27"/>
        <v>0</v>
      </c>
    </row>
    <row r="96" spans="1:52" s="213" customFormat="1" ht="15" thickBot="1" x14ac:dyDescent="0.3">
      <c r="A96" s="306" t="s">
        <v>559</v>
      </c>
      <c r="B96" s="307">
        <f>IF(AND(B93&gt;0,A93&lt;0),(B79-(B93/(B93-A93))),0)</f>
        <v>0</v>
      </c>
      <c r="C96" s="307">
        <f t="shared" ref="C96:AZ96" si="28">IF(AND(C93&gt;0,B93&lt;0),(C79-(C93/(C93-B93))),0)</f>
        <v>0</v>
      </c>
      <c r="D96" s="307">
        <f t="shared" si="28"/>
        <v>0</v>
      </c>
      <c r="E96" s="307">
        <f t="shared" si="28"/>
        <v>0</v>
      </c>
      <c r="F96" s="307">
        <f t="shared" si="28"/>
        <v>0</v>
      </c>
      <c r="G96" s="307">
        <f t="shared" si="28"/>
        <v>0</v>
      </c>
      <c r="H96" s="307">
        <f t="shared" si="28"/>
        <v>0</v>
      </c>
      <c r="I96" s="307">
        <f t="shared" si="28"/>
        <v>0</v>
      </c>
      <c r="J96" s="307">
        <f t="shared" si="28"/>
        <v>0</v>
      </c>
      <c r="K96" s="307">
        <f t="shared" si="28"/>
        <v>0</v>
      </c>
      <c r="L96" s="307">
        <f t="shared" si="28"/>
        <v>0</v>
      </c>
      <c r="M96" s="308">
        <f t="shared" si="28"/>
        <v>0</v>
      </c>
      <c r="N96" s="307">
        <f t="shared" si="28"/>
        <v>0</v>
      </c>
      <c r="O96" s="307">
        <f t="shared" si="28"/>
        <v>0</v>
      </c>
      <c r="P96" s="307">
        <f t="shared" si="28"/>
        <v>0</v>
      </c>
      <c r="Q96" s="307">
        <f t="shared" si="28"/>
        <v>0</v>
      </c>
      <c r="R96" s="307">
        <f t="shared" si="28"/>
        <v>0</v>
      </c>
      <c r="S96" s="307">
        <f t="shared" si="28"/>
        <v>0</v>
      </c>
      <c r="T96" s="307">
        <f t="shared" si="28"/>
        <v>0</v>
      </c>
      <c r="U96" s="307">
        <f t="shared" si="28"/>
        <v>0</v>
      </c>
      <c r="V96" s="307">
        <f t="shared" si="28"/>
        <v>0</v>
      </c>
      <c r="W96" s="307">
        <f t="shared" si="28"/>
        <v>0</v>
      </c>
      <c r="X96" s="307">
        <f t="shared" si="28"/>
        <v>0</v>
      </c>
      <c r="Y96" s="307">
        <f t="shared" si="28"/>
        <v>0</v>
      </c>
      <c r="Z96" s="307">
        <f t="shared" si="28"/>
        <v>0</v>
      </c>
      <c r="AA96" s="307">
        <f t="shared" si="28"/>
        <v>0</v>
      </c>
      <c r="AB96" s="307">
        <f t="shared" si="28"/>
        <v>0</v>
      </c>
      <c r="AC96" s="307">
        <f t="shared" si="28"/>
        <v>0</v>
      </c>
      <c r="AD96" s="307">
        <f t="shared" si="28"/>
        <v>0</v>
      </c>
      <c r="AE96" s="307">
        <f t="shared" si="28"/>
        <v>0</v>
      </c>
      <c r="AF96" s="307">
        <f t="shared" si="28"/>
        <v>0</v>
      </c>
      <c r="AG96" s="307">
        <f t="shared" si="28"/>
        <v>0</v>
      </c>
      <c r="AH96" s="307">
        <f t="shared" si="28"/>
        <v>0</v>
      </c>
      <c r="AI96" s="307">
        <f t="shared" si="28"/>
        <v>0</v>
      </c>
      <c r="AJ96" s="307">
        <f t="shared" si="28"/>
        <v>0</v>
      </c>
      <c r="AK96" s="307">
        <f t="shared" si="28"/>
        <v>0</v>
      </c>
      <c r="AL96" s="307">
        <f t="shared" si="28"/>
        <v>0</v>
      </c>
      <c r="AM96" s="307">
        <f t="shared" si="28"/>
        <v>0</v>
      </c>
      <c r="AN96" s="307">
        <f t="shared" si="28"/>
        <v>0</v>
      </c>
      <c r="AO96" s="307">
        <f t="shared" si="28"/>
        <v>0</v>
      </c>
      <c r="AP96" s="307">
        <f t="shared" si="28"/>
        <v>0</v>
      </c>
      <c r="AQ96" s="307">
        <f t="shared" si="28"/>
        <v>0</v>
      </c>
      <c r="AR96" s="307">
        <f t="shared" si="28"/>
        <v>0</v>
      </c>
      <c r="AS96" s="307">
        <f t="shared" si="28"/>
        <v>0</v>
      </c>
      <c r="AT96" s="307">
        <f t="shared" si="28"/>
        <v>0</v>
      </c>
      <c r="AU96" s="307">
        <f t="shared" si="28"/>
        <v>0</v>
      </c>
      <c r="AV96" s="307">
        <f t="shared" si="28"/>
        <v>0</v>
      </c>
      <c r="AW96" s="307">
        <f t="shared" si="28"/>
        <v>0</v>
      </c>
      <c r="AX96" s="307">
        <f t="shared" si="28"/>
        <v>0</v>
      </c>
      <c r="AY96" s="307">
        <f t="shared" si="28"/>
        <v>0</v>
      </c>
      <c r="AZ96" s="307">
        <f t="shared" si="28"/>
        <v>0</v>
      </c>
    </row>
    <row r="97" spans="1:52" x14ac:dyDescent="0.25">
      <c r="C97" s="224"/>
      <c r="D97" s="224"/>
      <c r="E97" s="224"/>
      <c r="F97" s="224"/>
      <c r="G97" s="224"/>
      <c r="H97" s="224"/>
      <c r="I97" s="224"/>
      <c r="J97" s="224"/>
    </row>
    <row r="98" spans="1:52" ht="64.5" customHeight="1" x14ac:dyDescent="0.25">
      <c r="A98" s="377"/>
      <c r="B98" s="377"/>
      <c r="C98" s="377"/>
      <c r="D98" s="377"/>
      <c r="E98" s="377"/>
      <c r="F98" s="377"/>
      <c r="G98" s="377"/>
      <c r="H98" s="377"/>
      <c r="I98" s="377"/>
      <c r="J98" s="377"/>
      <c r="K98" s="377"/>
    </row>
    <row r="100" spans="1:52" x14ac:dyDescent="0.25">
      <c r="C100" s="224"/>
    </row>
    <row r="102" spans="1:52" x14ac:dyDescent="0.25">
      <c r="AZ102" s="225"/>
    </row>
    <row r="103" spans="1:52" ht="27.75" x14ac:dyDescent="0.25">
      <c r="B103" s="212"/>
      <c r="M103" s="212"/>
    </row>
    <row r="104" spans="1:52" ht="27.75" x14ac:dyDescent="0.25">
      <c r="B104" s="212"/>
      <c r="M104" s="226"/>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'1. паспорт местоположение'!A12:C12</f>
        <v>M_TP2000.VL.0045</v>
      </c>
      <c r="B12" s="327"/>
      <c r="C12" s="327"/>
      <c r="D12" s="327"/>
      <c r="E12" s="327"/>
      <c r="F12" s="327"/>
      <c r="G12" s="327"/>
      <c r="H12" s="327"/>
      <c r="I12" s="327"/>
      <c r="J12" s="327"/>
      <c r="K12" s="327"/>
      <c r="L12" s="327"/>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2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27"/>
      <c r="C15" s="327"/>
      <c r="D15" s="327"/>
      <c r="E15" s="327"/>
      <c r="F15" s="327"/>
      <c r="G15" s="327"/>
      <c r="H15" s="327"/>
      <c r="I15" s="327"/>
      <c r="J15" s="327"/>
      <c r="K15" s="327"/>
      <c r="L15" s="327"/>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89" t="s">
        <v>451</v>
      </c>
      <c r="B19" s="389"/>
      <c r="C19" s="389"/>
      <c r="D19" s="389"/>
      <c r="E19" s="389"/>
      <c r="F19" s="389"/>
      <c r="G19" s="389"/>
      <c r="H19" s="389"/>
      <c r="I19" s="389"/>
      <c r="J19" s="389"/>
      <c r="K19" s="389"/>
      <c r="L19" s="389"/>
    </row>
    <row r="20" spans="1:12" x14ac:dyDescent="0.25">
      <c r="A20" s="62"/>
      <c r="B20" s="62"/>
      <c r="C20" s="77"/>
      <c r="D20" s="77"/>
      <c r="E20" s="77"/>
      <c r="F20" s="77"/>
      <c r="G20" s="77"/>
      <c r="H20" s="77"/>
      <c r="I20" s="77"/>
      <c r="J20" s="77"/>
      <c r="K20" s="77"/>
      <c r="L20" s="77"/>
    </row>
    <row r="21" spans="1:12" ht="28.5" customHeight="1" x14ac:dyDescent="0.25">
      <c r="A21" s="379" t="s">
        <v>229</v>
      </c>
      <c r="B21" s="379" t="s">
        <v>228</v>
      </c>
      <c r="C21" s="384" t="s">
        <v>385</v>
      </c>
      <c r="D21" s="384"/>
      <c r="E21" s="384"/>
      <c r="F21" s="384"/>
      <c r="G21" s="384"/>
      <c r="H21" s="384"/>
      <c r="I21" s="385" t="s">
        <v>227</v>
      </c>
      <c r="J21" s="386" t="s">
        <v>387</v>
      </c>
      <c r="K21" s="379" t="s">
        <v>226</v>
      </c>
      <c r="L21" s="380" t="s">
        <v>386</v>
      </c>
    </row>
    <row r="22" spans="1:12" ht="58.5" customHeight="1" x14ac:dyDescent="0.25">
      <c r="A22" s="379"/>
      <c r="B22" s="379"/>
      <c r="C22" s="381" t="s">
        <v>3</v>
      </c>
      <c r="D22" s="381"/>
      <c r="E22" s="131"/>
      <c r="F22" s="132"/>
      <c r="G22" s="382" t="s">
        <v>2</v>
      </c>
      <c r="H22" s="383"/>
      <c r="I22" s="385"/>
      <c r="J22" s="387"/>
      <c r="K22" s="379"/>
      <c r="L22" s="380"/>
    </row>
    <row r="23" spans="1:12" ht="47.25" x14ac:dyDescent="0.25">
      <c r="A23" s="379"/>
      <c r="B23" s="379"/>
      <c r="C23" s="76" t="s">
        <v>225</v>
      </c>
      <c r="D23" s="76" t="s">
        <v>224</v>
      </c>
      <c r="E23" s="76" t="s">
        <v>225</v>
      </c>
      <c r="F23" s="76" t="s">
        <v>224</v>
      </c>
      <c r="G23" s="76" t="s">
        <v>225</v>
      </c>
      <c r="H23" s="76" t="s">
        <v>224</v>
      </c>
      <c r="I23" s="385"/>
      <c r="J23" s="388"/>
      <c r="K23" s="379"/>
      <c r="L23" s="380"/>
    </row>
    <row r="24" spans="1:12" x14ac:dyDescent="0.25">
      <c r="A24" s="176">
        <v>1</v>
      </c>
      <c r="B24" s="176">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74" t="s">
        <v>569</v>
      </c>
      <c r="D26" s="74" t="s">
        <v>569</v>
      </c>
      <c r="E26" s="74"/>
      <c r="F26" s="74"/>
      <c r="G26" s="182" t="s">
        <v>495</v>
      </c>
      <c r="H26" s="182" t="s">
        <v>495</v>
      </c>
      <c r="I26" s="74"/>
      <c r="J26" s="74"/>
      <c r="K26" s="67"/>
      <c r="L26" s="67"/>
    </row>
    <row r="27" spans="1:12" s="63" customFormat="1" ht="18.75" customHeight="1" x14ac:dyDescent="0.25">
      <c r="A27" s="69" t="s">
        <v>221</v>
      </c>
      <c r="B27" s="75" t="s">
        <v>394</v>
      </c>
      <c r="C27" s="74" t="s">
        <v>569</v>
      </c>
      <c r="D27" s="74" t="s">
        <v>569</v>
      </c>
      <c r="E27" s="74"/>
      <c r="F27" s="74"/>
      <c r="G27" s="182" t="s">
        <v>495</v>
      </c>
      <c r="H27" s="182" t="s">
        <v>495</v>
      </c>
      <c r="I27" s="74"/>
      <c r="J27" s="74"/>
      <c r="K27" s="67"/>
      <c r="L27" s="67"/>
    </row>
    <row r="28" spans="1:12" s="63" customFormat="1" ht="33" customHeight="1" x14ac:dyDescent="0.25">
      <c r="A28" s="69" t="s">
        <v>393</v>
      </c>
      <c r="B28" s="75" t="s">
        <v>398</v>
      </c>
      <c r="C28" s="74" t="s">
        <v>569</v>
      </c>
      <c r="D28" s="74" t="s">
        <v>569</v>
      </c>
      <c r="E28" s="74"/>
      <c r="F28" s="74"/>
      <c r="G28" s="182">
        <v>44595</v>
      </c>
      <c r="H28" s="182">
        <v>44654</v>
      </c>
      <c r="I28" s="157"/>
      <c r="J28" s="157"/>
      <c r="K28" s="67"/>
      <c r="L28" s="67"/>
    </row>
    <row r="29" spans="1:12" s="63" customFormat="1" ht="19.5" customHeight="1" x14ac:dyDescent="0.25">
      <c r="A29" s="69" t="s">
        <v>220</v>
      </c>
      <c r="B29" s="75" t="s">
        <v>397</v>
      </c>
      <c r="C29" s="74" t="s">
        <v>569</v>
      </c>
      <c r="D29" s="74" t="s">
        <v>569</v>
      </c>
      <c r="E29" s="74"/>
      <c r="F29" s="74"/>
      <c r="G29" s="182">
        <v>44655</v>
      </c>
      <c r="H29" s="182">
        <v>44685</v>
      </c>
      <c r="I29" s="157"/>
      <c r="J29" s="157"/>
      <c r="K29" s="67"/>
      <c r="L29" s="67"/>
    </row>
    <row r="30" spans="1:12" s="63" customFormat="1" ht="19.5" customHeight="1" x14ac:dyDescent="0.25">
      <c r="A30" s="69" t="s">
        <v>219</v>
      </c>
      <c r="B30" s="75" t="s">
        <v>399</v>
      </c>
      <c r="C30" s="74" t="s">
        <v>569</v>
      </c>
      <c r="D30" s="74" t="s">
        <v>569</v>
      </c>
      <c r="E30" s="74"/>
      <c r="F30" s="74"/>
      <c r="G30" s="182">
        <v>44717</v>
      </c>
      <c r="H30" s="182">
        <v>44778</v>
      </c>
      <c r="I30" s="159"/>
      <c r="J30" s="159"/>
      <c r="K30" s="67"/>
      <c r="L30" s="67"/>
    </row>
    <row r="31" spans="1:12" s="63" customFormat="1" ht="19.5" customHeight="1" x14ac:dyDescent="0.25">
      <c r="A31" s="69" t="s">
        <v>218</v>
      </c>
      <c r="B31" s="68" t="s">
        <v>395</v>
      </c>
      <c r="C31" s="74" t="s">
        <v>569</v>
      </c>
      <c r="D31" s="74" t="s">
        <v>569</v>
      </c>
      <c r="E31" s="74"/>
      <c r="F31" s="74"/>
      <c r="G31" s="182">
        <v>44579</v>
      </c>
      <c r="H31" s="182">
        <v>44594</v>
      </c>
      <c r="I31" s="160"/>
      <c r="J31" s="160"/>
      <c r="K31" s="67"/>
      <c r="L31" s="67"/>
    </row>
    <row r="32" spans="1:12" s="63" customFormat="1" ht="19.5" customHeight="1" x14ac:dyDescent="0.25">
      <c r="A32" s="69" t="s">
        <v>216</v>
      </c>
      <c r="B32" s="68" t="s">
        <v>400</v>
      </c>
      <c r="C32" s="74" t="s">
        <v>569</v>
      </c>
      <c r="D32" s="74" t="s">
        <v>569</v>
      </c>
      <c r="E32" s="74"/>
      <c r="F32" s="74"/>
      <c r="G32" s="180">
        <v>44576</v>
      </c>
      <c r="H32" s="180">
        <v>44591</v>
      </c>
      <c r="I32" s="160"/>
      <c r="J32" s="160"/>
      <c r="K32" s="67"/>
      <c r="L32" s="67"/>
    </row>
    <row r="33" spans="1:12" s="63" customFormat="1" ht="33" customHeight="1" x14ac:dyDescent="0.25">
      <c r="A33" s="69" t="s">
        <v>411</v>
      </c>
      <c r="B33" s="68" t="s">
        <v>328</v>
      </c>
      <c r="C33" s="74" t="s">
        <v>569</v>
      </c>
      <c r="D33" s="74" t="s">
        <v>569</v>
      </c>
      <c r="E33" s="74"/>
      <c r="F33" s="74"/>
      <c r="G33" s="180">
        <v>44956</v>
      </c>
      <c r="H33" s="180">
        <v>45076</v>
      </c>
      <c r="I33" s="160"/>
      <c r="J33" s="160"/>
      <c r="K33" s="67"/>
      <c r="L33" s="67"/>
    </row>
    <row r="34" spans="1:12" s="63" customFormat="1" ht="33" customHeight="1" x14ac:dyDescent="0.25">
      <c r="A34" s="69" t="s">
        <v>412</v>
      </c>
      <c r="B34" s="68" t="s">
        <v>404</v>
      </c>
      <c r="C34" s="74" t="s">
        <v>569</v>
      </c>
      <c r="D34" s="74" t="s">
        <v>569</v>
      </c>
      <c r="E34" s="73"/>
      <c r="F34" s="73"/>
      <c r="G34" s="63" t="s">
        <v>495</v>
      </c>
      <c r="H34" s="180" t="s">
        <v>495</v>
      </c>
      <c r="I34" s="160"/>
      <c r="J34" s="160"/>
      <c r="K34" s="73"/>
      <c r="L34" s="67"/>
    </row>
    <row r="35" spans="1:12" s="63" customFormat="1" ht="19.5" customHeight="1" x14ac:dyDescent="0.25">
      <c r="A35" s="69" t="s">
        <v>413</v>
      </c>
      <c r="B35" s="68" t="s">
        <v>217</v>
      </c>
      <c r="C35" s="74" t="s">
        <v>569</v>
      </c>
      <c r="D35" s="74" t="s">
        <v>569</v>
      </c>
      <c r="E35" s="73"/>
      <c r="F35" s="73"/>
      <c r="G35" s="180">
        <v>45078</v>
      </c>
      <c r="H35" s="180">
        <v>45082</v>
      </c>
      <c r="I35" s="160"/>
      <c r="J35" s="160"/>
      <c r="K35" s="73"/>
      <c r="L35" s="67"/>
    </row>
    <row r="36" spans="1:12" ht="19.5" customHeight="1" x14ac:dyDescent="0.25">
      <c r="A36" s="69" t="s">
        <v>414</v>
      </c>
      <c r="B36" s="68" t="s">
        <v>396</v>
      </c>
      <c r="C36" s="74" t="s">
        <v>569</v>
      </c>
      <c r="D36" s="74" t="s">
        <v>569</v>
      </c>
      <c r="E36" s="72"/>
      <c r="F36" s="71"/>
      <c r="G36" s="180">
        <v>45179</v>
      </c>
      <c r="H36" s="180">
        <v>45189</v>
      </c>
      <c r="I36" s="161"/>
      <c r="J36" s="161"/>
      <c r="K36" s="67"/>
      <c r="L36" s="67"/>
    </row>
    <row r="37" spans="1:12" x14ac:dyDescent="0.25">
      <c r="A37" s="69" t="s">
        <v>415</v>
      </c>
      <c r="B37" s="68" t="s">
        <v>215</v>
      </c>
      <c r="C37" s="74" t="s">
        <v>569</v>
      </c>
      <c r="D37" s="74" t="s">
        <v>569</v>
      </c>
      <c r="E37" s="72"/>
      <c r="F37" s="71"/>
      <c r="G37" s="180">
        <v>44958</v>
      </c>
      <c r="H37" s="180">
        <v>45076</v>
      </c>
      <c r="I37" s="160"/>
      <c r="J37" s="161"/>
      <c r="K37" s="67"/>
      <c r="L37" s="67"/>
    </row>
    <row r="38" spans="1:12" x14ac:dyDescent="0.25">
      <c r="A38" s="69" t="s">
        <v>589</v>
      </c>
      <c r="B38" s="70" t="s">
        <v>214</v>
      </c>
      <c r="C38" s="74" t="s">
        <v>569</v>
      </c>
      <c r="D38" s="74" t="s">
        <v>569</v>
      </c>
      <c r="E38" s="67"/>
      <c r="F38" s="67"/>
      <c r="G38" s="180"/>
      <c r="H38" s="180"/>
      <c r="I38" s="158"/>
      <c r="J38" s="158"/>
      <c r="K38" s="67"/>
      <c r="L38" s="67"/>
    </row>
    <row r="39" spans="1:12" ht="31.5" x14ac:dyDescent="0.25">
      <c r="A39" s="69">
        <v>2</v>
      </c>
      <c r="B39" s="68" t="s">
        <v>401</v>
      </c>
      <c r="C39" s="74" t="s">
        <v>569</v>
      </c>
      <c r="D39" s="74" t="s">
        <v>569</v>
      </c>
      <c r="E39" s="67"/>
      <c r="F39" s="67"/>
      <c r="G39" s="180">
        <v>45170</v>
      </c>
      <c r="H39" s="180">
        <v>45189</v>
      </c>
      <c r="I39" s="158"/>
      <c r="J39" s="158"/>
      <c r="K39" s="67"/>
      <c r="L39" s="67"/>
    </row>
    <row r="40" spans="1:12" ht="16.5" customHeight="1" x14ac:dyDescent="0.25">
      <c r="A40" s="69" t="s">
        <v>213</v>
      </c>
      <c r="B40" s="68" t="s">
        <v>403</v>
      </c>
      <c r="C40" s="74" t="s">
        <v>569</v>
      </c>
      <c r="D40" s="74" t="s">
        <v>569</v>
      </c>
      <c r="E40" s="67"/>
      <c r="F40" s="67"/>
      <c r="G40" s="180" t="s">
        <v>494</v>
      </c>
      <c r="H40" s="180"/>
      <c r="I40" s="158"/>
      <c r="J40" s="158"/>
      <c r="K40" s="67"/>
      <c r="L40" s="67"/>
    </row>
    <row r="41" spans="1:12" ht="16.5" customHeight="1" x14ac:dyDescent="0.25">
      <c r="A41" s="69" t="s">
        <v>212</v>
      </c>
      <c r="B41" s="70" t="s">
        <v>482</v>
      </c>
      <c r="C41" s="74" t="s">
        <v>569</v>
      </c>
      <c r="D41" s="74" t="s">
        <v>569</v>
      </c>
      <c r="E41" s="67"/>
      <c r="F41" s="67"/>
      <c r="G41" s="180"/>
      <c r="H41" s="180"/>
      <c r="I41" s="158"/>
      <c r="J41" s="158"/>
      <c r="K41" s="67"/>
      <c r="L41" s="67"/>
    </row>
    <row r="42" spans="1:12" ht="16.5" customHeight="1" x14ac:dyDescent="0.25">
      <c r="A42" s="69">
        <v>3</v>
      </c>
      <c r="B42" s="68" t="s">
        <v>402</v>
      </c>
      <c r="C42" s="74" t="s">
        <v>569</v>
      </c>
      <c r="D42" s="74" t="s">
        <v>569</v>
      </c>
      <c r="E42" s="67"/>
      <c r="F42" s="67"/>
      <c r="G42" s="180">
        <v>45189</v>
      </c>
      <c r="H42" s="180">
        <v>45585</v>
      </c>
      <c r="I42" s="158"/>
      <c r="J42" s="158"/>
      <c r="K42" s="67"/>
      <c r="L42" s="67"/>
    </row>
    <row r="43" spans="1:12" ht="16.5" customHeight="1" x14ac:dyDescent="0.25">
      <c r="A43" s="69" t="s">
        <v>211</v>
      </c>
      <c r="B43" s="68" t="s">
        <v>209</v>
      </c>
      <c r="C43" s="74" t="s">
        <v>569</v>
      </c>
      <c r="D43" s="74" t="s">
        <v>569</v>
      </c>
      <c r="E43" s="67"/>
      <c r="F43" s="67"/>
      <c r="G43" s="180" t="s">
        <v>495</v>
      </c>
      <c r="H43" s="180" t="s">
        <v>495</v>
      </c>
      <c r="I43" s="158"/>
      <c r="J43" s="158"/>
      <c r="K43" s="67"/>
      <c r="L43" s="67"/>
    </row>
    <row r="44" spans="1:12" ht="16.5" customHeight="1" x14ac:dyDescent="0.25">
      <c r="A44" s="69" t="s">
        <v>210</v>
      </c>
      <c r="B44" s="68" t="s">
        <v>207</v>
      </c>
      <c r="C44" s="74" t="s">
        <v>569</v>
      </c>
      <c r="D44" s="74" t="s">
        <v>569</v>
      </c>
      <c r="E44" s="67"/>
      <c r="F44" s="67"/>
      <c r="G44" s="180" t="s">
        <v>495</v>
      </c>
      <c r="H44" s="180" t="s">
        <v>495</v>
      </c>
      <c r="I44" s="158"/>
      <c r="J44" s="158"/>
      <c r="K44" s="67"/>
      <c r="L44" s="67"/>
    </row>
    <row r="45" spans="1:12" ht="48.75" customHeight="1" x14ac:dyDescent="0.25">
      <c r="A45" s="69" t="s">
        <v>208</v>
      </c>
      <c r="B45" s="68" t="s">
        <v>407</v>
      </c>
      <c r="C45" s="74" t="s">
        <v>569</v>
      </c>
      <c r="D45" s="74" t="s">
        <v>569</v>
      </c>
      <c r="E45" s="67"/>
      <c r="F45" s="67"/>
      <c r="G45" s="180" t="s">
        <v>495</v>
      </c>
      <c r="H45" s="180" t="s">
        <v>495</v>
      </c>
      <c r="I45" s="158"/>
      <c r="J45" s="158"/>
      <c r="K45" s="67"/>
      <c r="L45" s="67"/>
    </row>
    <row r="46" spans="1:12" ht="82.5" customHeight="1" x14ac:dyDescent="0.25">
      <c r="A46" s="69" t="s">
        <v>206</v>
      </c>
      <c r="B46" s="68" t="s">
        <v>405</v>
      </c>
      <c r="C46" s="74" t="s">
        <v>569</v>
      </c>
      <c r="D46" s="74" t="s">
        <v>569</v>
      </c>
      <c r="E46" s="67"/>
      <c r="F46" s="67"/>
      <c r="G46" s="180" t="s">
        <v>495</v>
      </c>
      <c r="H46" s="180" t="s">
        <v>495</v>
      </c>
      <c r="I46" s="158"/>
      <c r="J46" s="158"/>
      <c r="K46" s="67"/>
      <c r="L46" s="67"/>
    </row>
    <row r="47" spans="1:12" ht="18" customHeight="1" x14ac:dyDescent="0.25">
      <c r="A47" s="69" t="s">
        <v>204</v>
      </c>
      <c r="B47" s="68" t="s">
        <v>205</v>
      </c>
      <c r="C47" s="74" t="s">
        <v>569</v>
      </c>
      <c r="D47" s="74" t="s">
        <v>569</v>
      </c>
      <c r="E47" s="67"/>
      <c r="F47" s="67"/>
      <c r="G47" s="180" t="s">
        <v>494</v>
      </c>
      <c r="H47" s="180" t="s">
        <v>494</v>
      </c>
      <c r="I47" s="158"/>
      <c r="J47" s="158"/>
      <c r="K47" s="67"/>
      <c r="L47" s="67"/>
    </row>
    <row r="48" spans="1:12" ht="18" customHeight="1" x14ac:dyDescent="0.25">
      <c r="A48" s="69" t="s">
        <v>590</v>
      </c>
      <c r="B48" s="70" t="s">
        <v>203</v>
      </c>
      <c r="C48" s="74" t="s">
        <v>569</v>
      </c>
      <c r="D48" s="74" t="s">
        <v>569</v>
      </c>
      <c r="E48" s="67"/>
      <c r="F48" s="67"/>
      <c r="G48" s="183"/>
      <c r="H48" s="183"/>
      <c r="I48" s="158"/>
      <c r="J48" s="158"/>
      <c r="K48" s="67"/>
      <c r="L48" s="67"/>
    </row>
    <row r="49" spans="1:12" ht="18" customHeight="1" x14ac:dyDescent="0.25">
      <c r="A49" s="69">
        <v>4</v>
      </c>
      <c r="B49" s="68" t="s">
        <v>201</v>
      </c>
      <c r="C49" s="74" t="s">
        <v>569</v>
      </c>
      <c r="D49" s="74" t="s">
        <v>569</v>
      </c>
      <c r="E49" s="67"/>
      <c r="F49" s="67"/>
      <c r="G49" s="180">
        <v>45598</v>
      </c>
      <c r="H49" s="180">
        <v>45608</v>
      </c>
      <c r="I49" s="158"/>
      <c r="J49" s="158"/>
      <c r="K49" s="67"/>
      <c r="L49" s="67"/>
    </row>
    <row r="50" spans="1:12" ht="48.75" customHeight="1" x14ac:dyDescent="0.25">
      <c r="A50" s="69" t="s">
        <v>202</v>
      </c>
      <c r="B50" s="68" t="s">
        <v>406</v>
      </c>
      <c r="C50" s="74" t="s">
        <v>569</v>
      </c>
      <c r="D50" s="74" t="s">
        <v>569</v>
      </c>
      <c r="E50" s="67"/>
      <c r="F50" s="67"/>
      <c r="G50" s="180">
        <v>45609</v>
      </c>
      <c r="H50" s="180">
        <v>45619</v>
      </c>
      <c r="I50" s="158"/>
      <c r="J50" s="158"/>
      <c r="K50" s="67"/>
      <c r="L50" s="67"/>
    </row>
    <row r="51" spans="1:12" ht="35.25" customHeight="1" x14ac:dyDescent="0.25">
      <c r="A51" s="69" t="s">
        <v>200</v>
      </c>
      <c r="B51" s="68" t="s">
        <v>408</v>
      </c>
      <c r="C51" s="74" t="s">
        <v>569</v>
      </c>
      <c r="D51" s="74" t="s">
        <v>569</v>
      </c>
      <c r="E51" s="67"/>
      <c r="F51" s="67"/>
      <c r="G51" s="180">
        <v>45620</v>
      </c>
      <c r="H51" s="180">
        <v>45650</v>
      </c>
      <c r="I51" s="158"/>
      <c r="J51" s="158"/>
      <c r="K51" s="67"/>
      <c r="L51" s="67"/>
    </row>
    <row r="52" spans="1:12" ht="35.25" customHeight="1" x14ac:dyDescent="0.25">
      <c r="A52" s="69" t="s">
        <v>198</v>
      </c>
      <c r="B52" s="68" t="s">
        <v>199</v>
      </c>
      <c r="C52" s="74" t="s">
        <v>569</v>
      </c>
      <c r="D52" s="74" t="s">
        <v>569</v>
      </c>
      <c r="E52" s="67"/>
      <c r="F52" s="67"/>
      <c r="G52" s="180" t="s">
        <v>495</v>
      </c>
      <c r="H52" s="180" t="s">
        <v>495</v>
      </c>
      <c r="I52" s="158"/>
      <c r="J52" s="158"/>
      <c r="K52" s="67"/>
      <c r="L52" s="67"/>
    </row>
    <row r="53" spans="1:12" ht="18" customHeight="1" x14ac:dyDescent="0.25">
      <c r="A53" s="69" t="s">
        <v>196</v>
      </c>
      <c r="B53" s="139" t="s">
        <v>409</v>
      </c>
      <c r="C53" s="74" t="s">
        <v>569</v>
      </c>
      <c r="D53" s="74" t="s">
        <v>569</v>
      </c>
      <c r="E53" s="67"/>
      <c r="F53" s="67"/>
      <c r="G53" s="182">
        <v>45651</v>
      </c>
      <c r="H53" s="182">
        <v>45656</v>
      </c>
      <c r="I53" s="158"/>
      <c r="J53" s="158"/>
      <c r="K53" s="67"/>
      <c r="L53" s="67"/>
    </row>
    <row r="54" spans="1:12" ht="18" customHeight="1" x14ac:dyDescent="0.25">
      <c r="A54" s="69" t="s">
        <v>410</v>
      </c>
      <c r="B54" s="68" t="s">
        <v>197</v>
      </c>
      <c r="C54" s="74" t="s">
        <v>569</v>
      </c>
      <c r="D54" s="74" t="s">
        <v>569</v>
      </c>
      <c r="E54" s="67"/>
      <c r="F54" s="67"/>
      <c r="G54" s="182">
        <v>45656</v>
      </c>
      <c r="H54" s="182">
        <v>45746</v>
      </c>
      <c r="I54" s="158"/>
      <c r="J54" s="15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6" zoomScale="55" zoomScaleNormal="70" zoomScaleSheetLayoutView="55" workbookViewId="0">
      <selection activeCell="A24" sqref="A24:AG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28" width="13.140625" style="60" customWidth="1"/>
    <col min="29" max="29" width="12.140625" style="60" customWidth="1"/>
    <col min="30" max="16384" width="9.140625" style="60"/>
  </cols>
  <sheetData>
    <row r="1" spans="1:29" ht="18.75" x14ac:dyDescent="0.25">
      <c r="A1" s="61"/>
      <c r="B1" s="61"/>
      <c r="C1" s="61"/>
      <c r="D1" s="61"/>
      <c r="E1" s="61"/>
      <c r="F1" s="61"/>
      <c r="H1" s="61"/>
      <c r="I1" s="61"/>
      <c r="AC1" s="43"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319" t="s">
        <v>574</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1"/>
      <c r="B5" s="61"/>
      <c r="C5" s="61"/>
      <c r="D5" s="61"/>
      <c r="E5" s="61"/>
      <c r="F5" s="61"/>
      <c r="H5" s="61"/>
      <c r="I5" s="61"/>
      <c r="AC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43"/>
      <c r="B7" s="143"/>
      <c r="C7" s="143"/>
      <c r="D7" s="143"/>
      <c r="E7" s="143"/>
      <c r="F7" s="143"/>
      <c r="G7" s="143"/>
      <c r="H7" s="65"/>
      <c r="I7" s="65"/>
      <c r="J7" s="65"/>
      <c r="K7" s="65"/>
      <c r="L7" s="65"/>
      <c r="M7" s="65"/>
      <c r="N7" s="65"/>
      <c r="O7" s="65"/>
      <c r="P7" s="65"/>
      <c r="Q7" s="65"/>
      <c r="R7" s="65"/>
      <c r="S7" s="65"/>
      <c r="T7" s="65"/>
      <c r="U7" s="65"/>
      <c r="V7" s="65"/>
      <c r="W7" s="65"/>
      <c r="X7" s="65"/>
      <c r="Y7" s="65"/>
      <c r="Z7" s="65"/>
      <c r="AA7" s="65"/>
      <c r="AB7" s="65"/>
      <c r="AC7" s="65"/>
    </row>
    <row r="8" spans="1:29" x14ac:dyDescent="0.25">
      <c r="A8" s="327" t="s">
        <v>575</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43"/>
      <c r="B10" s="143"/>
      <c r="C10" s="143"/>
      <c r="D10" s="143"/>
      <c r="E10" s="143"/>
      <c r="F10" s="143"/>
      <c r="G10" s="143"/>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96" t="s">
        <v>576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27" t="s">
        <v>581</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3"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3" x14ac:dyDescent="0.25">
      <c r="A18" s="391" t="s">
        <v>452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3"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3" ht="33" customHeight="1" x14ac:dyDescent="0.25">
      <c r="A20" s="429" t="s">
        <v>195</v>
      </c>
      <c r="B20" s="429" t="s">
        <v>194</v>
      </c>
      <c r="C20" s="430" t="s">
        <v>193</v>
      </c>
      <c r="D20" s="430"/>
      <c r="E20" s="431" t="s">
        <v>192</v>
      </c>
      <c r="F20" s="431"/>
      <c r="G20" s="429" t="s">
        <v>636</v>
      </c>
      <c r="H20" s="394" t="s">
        <v>637</v>
      </c>
      <c r="I20" s="395"/>
      <c r="J20" s="395"/>
      <c r="K20" s="395"/>
      <c r="L20" s="394" t="s">
        <v>560</v>
      </c>
      <c r="M20" s="395"/>
      <c r="N20" s="395"/>
      <c r="O20" s="395"/>
      <c r="P20" s="394" t="s">
        <v>570</v>
      </c>
      <c r="Q20" s="395"/>
      <c r="R20" s="395"/>
      <c r="S20" s="395"/>
      <c r="T20" s="394" t="s">
        <v>577</v>
      </c>
      <c r="U20" s="395"/>
      <c r="V20" s="395"/>
      <c r="W20" s="395"/>
      <c r="X20" s="394" t="s">
        <v>578</v>
      </c>
      <c r="Y20" s="395"/>
      <c r="Z20" s="395"/>
      <c r="AA20" s="395"/>
      <c r="AB20" s="394" t="s">
        <v>579</v>
      </c>
      <c r="AC20" s="395"/>
      <c r="AD20" s="395"/>
      <c r="AE20" s="395"/>
      <c r="AF20" s="392" t="s">
        <v>191</v>
      </c>
      <c r="AG20" s="432"/>
    </row>
    <row r="21" spans="1:33" ht="99.75" customHeight="1" x14ac:dyDescent="0.25">
      <c r="A21" s="433"/>
      <c r="B21" s="433"/>
      <c r="C21" s="430"/>
      <c r="D21" s="430"/>
      <c r="E21" s="431"/>
      <c r="F21" s="431"/>
      <c r="G21" s="433"/>
      <c r="H21" s="434" t="s">
        <v>638</v>
      </c>
      <c r="I21" s="435"/>
      <c r="J21" s="434" t="s">
        <v>189</v>
      </c>
      <c r="K21" s="435"/>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0" t="s">
        <v>3</v>
      </c>
      <c r="AC21" s="430"/>
      <c r="AD21" s="430" t="s">
        <v>189</v>
      </c>
      <c r="AE21" s="430"/>
      <c r="AF21" s="393"/>
      <c r="AG21" s="436"/>
    </row>
    <row r="22" spans="1:33" ht="89.25" customHeight="1" x14ac:dyDescent="0.25">
      <c r="A22" s="437"/>
      <c r="B22" s="437"/>
      <c r="C22" s="438" t="s">
        <v>3</v>
      </c>
      <c r="D22" s="438" t="s">
        <v>189</v>
      </c>
      <c r="E22" s="439" t="s">
        <v>591</v>
      </c>
      <c r="F22" s="439" t="s">
        <v>592</v>
      </c>
      <c r="G22" s="437"/>
      <c r="H22" s="440" t="s">
        <v>433</v>
      </c>
      <c r="I22" s="440" t="s">
        <v>434</v>
      </c>
      <c r="J22" s="440" t="s">
        <v>433</v>
      </c>
      <c r="K22" s="440" t="s">
        <v>434</v>
      </c>
      <c r="L22" s="440" t="s">
        <v>433</v>
      </c>
      <c r="M22" s="440" t="s">
        <v>434</v>
      </c>
      <c r="N22" s="440" t="s">
        <v>433</v>
      </c>
      <c r="O22" s="440" t="s">
        <v>434</v>
      </c>
      <c r="P22" s="440" t="s">
        <v>433</v>
      </c>
      <c r="Q22" s="440" t="s">
        <v>434</v>
      </c>
      <c r="R22" s="440" t="s">
        <v>433</v>
      </c>
      <c r="S22" s="440" t="s">
        <v>434</v>
      </c>
      <c r="T22" s="440" t="s">
        <v>433</v>
      </c>
      <c r="U22" s="440" t="s">
        <v>434</v>
      </c>
      <c r="V22" s="440" t="s">
        <v>433</v>
      </c>
      <c r="W22" s="440" t="s">
        <v>434</v>
      </c>
      <c r="X22" s="440" t="s">
        <v>433</v>
      </c>
      <c r="Y22" s="440" t="s">
        <v>434</v>
      </c>
      <c r="Z22" s="440" t="s">
        <v>433</v>
      </c>
      <c r="AA22" s="440" t="s">
        <v>434</v>
      </c>
      <c r="AB22" s="440" t="s">
        <v>433</v>
      </c>
      <c r="AC22" s="440" t="s">
        <v>434</v>
      </c>
      <c r="AD22" s="440" t="s">
        <v>433</v>
      </c>
      <c r="AE22" s="440" t="s">
        <v>434</v>
      </c>
      <c r="AF22" s="438" t="s">
        <v>190</v>
      </c>
      <c r="AG22" s="438" t="s">
        <v>189</v>
      </c>
    </row>
    <row r="23" spans="1:33" ht="19.5" customHeight="1" x14ac:dyDescent="0.25">
      <c r="A23" s="441">
        <v>1</v>
      </c>
      <c r="B23" s="441">
        <v>2</v>
      </c>
      <c r="C23" s="441">
        <v>3</v>
      </c>
      <c r="D23" s="441">
        <v>4</v>
      </c>
      <c r="E23" s="441">
        <v>5</v>
      </c>
      <c r="F23" s="441">
        <v>6</v>
      </c>
      <c r="G23" s="441">
        <v>7</v>
      </c>
      <c r="H23" s="441">
        <v>8</v>
      </c>
      <c r="I23" s="441">
        <v>9</v>
      </c>
      <c r="J23" s="441">
        <v>10</v>
      </c>
      <c r="K23" s="441">
        <v>11</v>
      </c>
      <c r="L23" s="441">
        <v>12</v>
      </c>
      <c r="M23" s="441">
        <v>13</v>
      </c>
      <c r="N23" s="441">
        <v>14</v>
      </c>
      <c r="O23" s="441">
        <v>15</v>
      </c>
      <c r="P23" s="441">
        <v>16</v>
      </c>
      <c r="Q23" s="441">
        <v>17</v>
      </c>
      <c r="R23" s="441">
        <v>18</v>
      </c>
      <c r="S23" s="441">
        <v>19</v>
      </c>
      <c r="T23" s="441">
        <v>20</v>
      </c>
      <c r="U23" s="441">
        <v>21</v>
      </c>
      <c r="V23" s="441">
        <v>22</v>
      </c>
      <c r="W23" s="441">
        <v>23</v>
      </c>
      <c r="X23" s="441">
        <v>24</v>
      </c>
      <c r="Y23" s="441">
        <v>25</v>
      </c>
      <c r="Z23" s="441">
        <v>26</v>
      </c>
      <c r="AA23" s="441">
        <v>27</v>
      </c>
      <c r="AB23" s="441">
        <v>28</v>
      </c>
      <c r="AC23" s="441">
        <v>29</v>
      </c>
      <c r="AD23" s="441">
        <v>30</v>
      </c>
      <c r="AE23" s="441">
        <v>31</v>
      </c>
      <c r="AF23" s="441">
        <v>32</v>
      </c>
      <c r="AG23" s="441">
        <v>33</v>
      </c>
    </row>
    <row r="24" spans="1:33" s="315" customFormat="1" ht="47.25" customHeight="1" x14ac:dyDescent="0.25">
      <c r="A24" s="442">
        <v>1</v>
      </c>
      <c r="B24" s="443" t="s">
        <v>188</v>
      </c>
      <c r="C24" s="444" t="s">
        <v>569</v>
      </c>
      <c r="D24" s="444">
        <v>77.692200000000014</v>
      </c>
      <c r="E24" s="444">
        <v>77.692200000000014</v>
      </c>
      <c r="F24" s="444">
        <v>77.692200000000014</v>
      </c>
      <c r="G24" s="444">
        <v>0</v>
      </c>
      <c r="H24" s="444" t="s">
        <v>569</v>
      </c>
      <c r="I24" s="444"/>
      <c r="J24" s="444">
        <v>0</v>
      </c>
      <c r="K24" s="444"/>
      <c r="L24" s="444">
        <v>0</v>
      </c>
      <c r="M24" s="444"/>
      <c r="N24" s="444" t="s">
        <v>569</v>
      </c>
      <c r="O24" s="444"/>
      <c r="P24" s="444">
        <v>21.753790000000002</v>
      </c>
      <c r="Q24" s="444"/>
      <c r="R24" s="444" t="s">
        <v>569</v>
      </c>
      <c r="S24" s="444"/>
      <c r="T24" s="444">
        <v>55.938410000000012</v>
      </c>
      <c r="U24" s="444"/>
      <c r="V24" s="444" t="s">
        <v>569</v>
      </c>
      <c r="W24" s="444"/>
      <c r="X24" s="444">
        <v>0</v>
      </c>
      <c r="Y24" s="444"/>
      <c r="Z24" s="444" t="s">
        <v>569</v>
      </c>
      <c r="AA24" s="444"/>
      <c r="AB24" s="444">
        <v>0</v>
      </c>
      <c r="AC24" s="444"/>
      <c r="AD24" s="444" t="s">
        <v>569</v>
      </c>
      <c r="AE24" s="444"/>
      <c r="AF24" s="444">
        <v>77.692200000000014</v>
      </c>
      <c r="AG24" s="444">
        <v>0</v>
      </c>
    </row>
    <row r="25" spans="1:33" ht="24" customHeight="1" x14ac:dyDescent="0.25">
      <c r="A25" s="445" t="s">
        <v>187</v>
      </c>
      <c r="B25" s="446" t="s">
        <v>186</v>
      </c>
      <c r="C25" s="444"/>
      <c r="D25" s="444"/>
      <c r="E25" s="444"/>
      <c r="F25" s="444"/>
      <c r="G25" s="444">
        <v>0</v>
      </c>
      <c r="H25" s="444" t="s">
        <v>569</v>
      </c>
      <c r="I25" s="444"/>
      <c r="J25" s="444">
        <v>0</v>
      </c>
      <c r="K25" s="444"/>
      <c r="L25" s="444">
        <v>0</v>
      </c>
      <c r="M25" s="444"/>
      <c r="N25" s="444" t="s">
        <v>569</v>
      </c>
      <c r="O25" s="444"/>
      <c r="P25" s="444">
        <v>0</v>
      </c>
      <c r="Q25" s="444"/>
      <c r="R25" s="444" t="s">
        <v>569</v>
      </c>
      <c r="S25" s="444"/>
      <c r="T25" s="444">
        <v>0</v>
      </c>
      <c r="U25" s="444"/>
      <c r="V25" s="444" t="s">
        <v>569</v>
      </c>
      <c r="W25" s="444"/>
      <c r="X25" s="444">
        <v>0</v>
      </c>
      <c r="Y25" s="444"/>
      <c r="Z25" s="444" t="s">
        <v>569</v>
      </c>
      <c r="AA25" s="444"/>
      <c r="AB25" s="444">
        <v>0</v>
      </c>
      <c r="AC25" s="444"/>
      <c r="AD25" s="444" t="s">
        <v>569</v>
      </c>
      <c r="AE25" s="444"/>
      <c r="AF25" s="444">
        <v>0</v>
      </c>
      <c r="AG25" s="444">
        <v>0</v>
      </c>
    </row>
    <row r="26" spans="1:33" x14ac:dyDescent="0.25">
      <c r="A26" s="445" t="s">
        <v>185</v>
      </c>
      <c r="B26" s="446" t="s">
        <v>184</v>
      </c>
      <c r="C26" s="444"/>
      <c r="D26" s="444"/>
      <c r="E26" s="444"/>
      <c r="F26" s="444"/>
      <c r="G26" s="444">
        <v>0</v>
      </c>
      <c r="H26" s="444" t="s">
        <v>569</v>
      </c>
      <c r="I26" s="444"/>
      <c r="J26" s="444">
        <v>0</v>
      </c>
      <c r="K26" s="444"/>
      <c r="L26" s="444">
        <v>0</v>
      </c>
      <c r="M26" s="444"/>
      <c r="N26" s="444" t="s">
        <v>569</v>
      </c>
      <c r="O26" s="444"/>
      <c r="P26" s="444">
        <v>0</v>
      </c>
      <c r="Q26" s="444"/>
      <c r="R26" s="444" t="s">
        <v>569</v>
      </c>
      <c r="S26" s="444"/>
      <c r="T26" s="444">
        <v>0</v>
      </c>
      <c r="U26" s="444"/>
      <c r="V26" s="444" t="s">
        <v>569</v>
      </c>
      <c r="W26" s="444"/>
      <c r="X26" s="444">
        <v>0</v>
      </c>
      <c r="Y26" s="444"/>
      <c r="Z26" s="444" t="s">
        <v>569</v>
      </c>
      <c r="AA26" s="444"/>
      <c r="AB26" s="444">
        <v>0</v>
      </c>
      <c r="AC26" s="444"/>
      <c r="AD26" s="444" t="s">
        <v>569</v>
      </c>
      <c r="AE26" s="444"/>
      <c r="AF26" s="444">
        <v>0</v>
      </c>
      <c r="AG26" s="444">
        <v>0</v>
      </c>
    </row>
    <row r="27" spans="1:33" ht="31.5" x14ac:dyDescent="0.25">
      <c r="A27" s="445" t="s">
        <v>183</v>
      </c>
      <c r="B27" s="446" t="s">
        <v>391</v>
      </c>
      <c r="C27" s="444"/>
      <c r="D27" s="444"/>
      <c r="E27" s="444"/>
      <c r="F27" s="444"/>
      <c r="G27" s="444">
        <v>0</v>
      </c>
      <c r="H27" s="444" t="s">
        <v>569</v>
      </c>
      <c r="I27" s="444"/>
      <c r="J27" s="444">
        <v>0</v>
      </c>
      <c r="K27" s="444"/>
      <c r="L27" s="444">
        <v>0</v>
      </c>
      <c r="M27" s="444"/>
      <c r="N27" s="444" t="s">
        <v>569</v>
      </c>
      <c r="O27" s="444"/>
      <c r="P27" s="444">
        <v>18.128158333333335</v>
      </c>
      <c r="Q27" s="444"/>
      <c r="R27" s="444" t="s">
        <v>569</v>
      </c>
      <c r="S27" s="444"/>
      <c r="T27" s="444">
        <v>46.61534166666668</v>
      </c>
      <c r="U27" s="444"/>
      <c r="V27" s="444" t="s">
        <v>569</v>
      </c>
      <c r="W27" s="444"/>
      <c r="X27" s="444">
        <v>0</v>
      </c>
      <c r="Y27" s="444"/>
      <c r="Z27" s="444" t="s">
        <v>569</v>
      </c>
      <c r="AA27" s="444"/>
      <c r="AB27" s="444">
        <v>0</v>
      </c>
      <c r="AC27" s="444"/>
      <c r="AD27" s="444" t="s">
        <v>569</v>
      </c>
      <c r="AE27" s="444"/>
      <c r="AF27" s="444">
        <v>64.743500000000012</v>
      </c>
      <c r="AG27" s="444">
        <v>0</v>
      </c>
    </row>
    <row r="28" spans="1:33" x14ac:dyDescent="0.25">
      <c r="A28" s="445" t="s">
        <v>182</v>
      </c>
      <c r="B28" s="446" t="s">
        <v>181</v>
      </c>
      <c r="C28" s="444"/>
      <c r="D28" s="444"/>
      <c r="E28" s="444"/>
      <c r="F28" s="444"/>
      <c r="G28" s="444">
        <v>0</v>
      </c>
      <c r="H28" s="444" t="s">
        <v>569</v>
      </c>
      <c r="I28" s="444"/>
      <c r="J28" s="444">
        <v>0</v>
      </c>
      <c r="K28" s="444"/>
      <c r="L28" s="444">
        <v>0</v>
      </c>
      <c r="M28" s="444"/>
      <c r="N28" s="444" t="s">
        <v>569</v>
      </c>
      <c r="O28" s="444"/>
      <c r="P28" s="444">
        <v>0</v>
      </c>
      <c r="Q28" s="444"/>
      <c r="R28" s="444" t="s">
        <v>569</v>
      </c>
      <c r="S28" s="444"/>
      <c r="T28" s="444">
        <v>0</v>
      </c>
      <c r="U28" s="444"/>
      <c r="V28" s="444" t="s">
        <v>569</v>
      </c>
      <c r="W28" s="444"/>
      <c r="X28" s="444">
        <v>0</v>
      </c>
      <c r="Y28" s="444"/>
      <c r="Z28" s="444" t="s">
        <v>569</v>
      </c>
      <c r="AA28" s="444"/>
      <c r="AB28" s="444">
        <v>0</v>
      </c>
      <c r="AC28" s="444"/>
      <c r="AD28" s="444" t="s">
        <v>569</v>
      </c>
      <c r="AE28" s="444"/>
      <c r="AF28" s="444">
        <v>0</v>
      </c>
      <c r="AG28" s="444">
        <v>0</v>
      </c>
    </row>
    <row r="29" spans="1:33" x14ac:dyDescent="0.25">
      <c r="A29" s="445" t="s">
        <v>180</v>
      </c>
      <c r="B29" s="447" t="s">
        <v>179</v>
      </c>
      <c r="C29" s="444"/>
      <c r="D29" s="444"/>
      <c r="E29" s="444"/>
      <c r="F29" s="444"/>
      <c r="G29" s="444">
        <v>0</v>
      </c>
      <c r="H29" s="444" t="s">
        <v>569</v>
      </c>
      <c r="I29" s="444"/>
      <c r="J29" s="444">
        <v>0</v>
      </c>
      <c r="K29" s="444"/>
      <c r="L29" s="444">
        <v>0</v>
      </c>
      <c r="M29" s="444"/>
      <c r="N29" s="444" t="s">
        <v>569</v>
      </c>
      <c r="O29" s="444"/>
      <c r="P29" s="444">
        <v>3.625631666666667</v>
      </c>
      <c r="Q29" s="444"/>
      <c r="R29" s="444" t="s">
        <v>569</v>
      </c>
      <c r="S29" s="444"/>
      <c r="T29" s="444">
        <v>9.3230683333333317</v>
      </c>
      <c r="U29" s="444"/>
      <c r="V29" s="444" t="s">
        <v>569</v>
      </c>
      <c r="W29" s="444"/>
      <c r="X29" s="444">
        <v>0</v>
      </c>
      <c r="Y29" s="444"/>
      <c r="Z29" s="444" t="s">
        <v>569</v>
      </c>
      <c r="AA29" s="444"/>
      <c r="AB29" s="444">
        <v>0</v>
      </c>
      <c r="AC29" s="444"/>
      <c r="AD29" s="444" t="s">
        <v>569</v>
      </c>
      <c r="AE29" s="444"/>
      <c r="AF29" s="444">
        <v>12.948700000000002</v>
      </c>
      <c r="AG29" s="444">
        <v>0</v>
      </c>
    </row>
    <row r="30" spans="1:33" s="315" customFormat="1" ht="47.25" x14ac:dyDescent="0.25">
      <c r="A30" s="442" t="s">
        <v>64</v>
      </c>
      <c r="B30" s="443" t="s">
        <v>178</v>
      </c>
      <c r="C30" s="444" t="s">
        <v>569</v>
      </c>
      <c r="D30" s="444">
        <v>64.743500000000012</v>
      </c>
      <c r="E30" s="444">
        <v>64.743500000000012</v>
      </c>
      <c r="F30" s="444">
        <v>64.743500000000012</v>
      </c>
      <c r="G30" s="444">
        <v>0</v>
      </c>
      <c r="H30" s="444" t="s">
        <v>569</v>
      </c>
      <c r="I30" s="444"/>
      <c r="J30" s="444">
        <v>0</v>
      </c>
      <c r="K30" s="444"/>
      <c r="L30" s="444">
        <v>0</v>
      </c>
      <c r="M30" s="444"/>
      <c r="N30" s="444" t="s">
        <v>569</v>
      </c>
      <c r="O30" s="444"/>
      <c r="P30" s="444">
        <v>18.128158333333335</v>
      </c>
      <c r="Q30" s="444"/>
      <c r="R30" s="444" t="s">
        <v>569</v>
      </c>
      <c r="S30" s="444"/>
      <c r="T30" s="444">
        <v>46.615341666666673</v>
      </c>
      <c r="U30" s="444"/>
      <c r="V30" s="444" t="s">
        <v>569</v>
      </c>
      <c r="W30" s="444"/>
      <c r="X30" s="444">
        <v>0</v>
      </c>
      <c r="Y30" s="444"/>
      <c r="Z30" s="444" t="s">
        <v>569</v>
      </c>
      <c r="AA30" s="444"/>
      <c r="AB30" s="444">
        <v>0</v>
      </c>
      <c r="AC30" s="444"/>
      <c r="AD30" s="444" t="s">
        <v>569</v>
      </c>
      <c r="AE30" s="444"/>
      <c r="AF30" s="444">
        <v>64.743500000000012</v>
      </c>
      <c r="AG30" s="444">
        <v>0</v>
      </c>
    </row>
    <row r="31" spans="1:33" x14ac:dyDescent="0.25">
      <c r="A31" s="442" t="s">
        <v>177</v>
      </c>
      <c r="B31" s="446" t="s">
        <v>176</v>
      </c>
      <c r="C31" s="444" t="s">
        <v>569</v>
      </c>
      <c r="D31" s="444">
        <v>62.41527</v>
      </c>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c r="AC31" s="444"/>
      <c r="AD31" s="444"/>
      <c r="AE31" s="444"/>
      <c r="AF31" s="444">
        <v>0</v>
      </c>
      <c r="AG31" s="444">
        <v>0</v>
      </c>
    </row>
    <row r="32" spans="1:33" ht="31.5" x14ac:dyDescent="0.25">
      <c r="A32" s="442" t="s">
        <v>175</v>
      </c>
      <c r="B32" s="446" t="s">
        <v>174</v>
      </c>
      <c r="C32" s="444" t="s">
        <v>569</v>
      </c>
      <c r="D32" s="444">
        <v>0</v>
      </c>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c r="AC32" s="444"/>
      <c r="AD32" s="444"/>
      <c r="AE32" s="444"/>
      <c r="AF32" s="444">
        <v>0</v>
      </c>
      <c r="AG32" s="444">
        <v>0</v>
      </c>
    </row>
    <row r="33" spans="1:33" x14ac:dyDescent="0.25">
      <c r="A33" s="442" t="s">
        <v>173</v>
      </c>
      <c r="B33" s="446" t="s">
        <v>172</v>
      </c>
      <c r="C33" s="444" t="s">
        <v>569</v>
      </c>
      <c r="D33" s="444">
        <v>0</v>
      </c>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c r="AC33" s="444"/>
      <c r="AD33" s="444"/>
      <c r="AE33" s="444"/>
      <c r="AF33" s="444">
        <v>0</v>
      </c>
      <c r="AG33" s="444">
        <v>0</v>
      </c>
    </row>
    <row r="34" spans="1:33" x14ac:dyDescent="0.25">
      <c r="A34" s="442" t="s">
        <v>171</v>
      </c>
      <c r="B34" s="446" t="s">
        <v>170</v>
      </c>
      <c r="C34" s="444" t="s">
        <v>569</v>
      </c>
      <c r="D34" s="444">
        <v>2.3282300000000147</v>
      </c>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v>0</v>
      </c>
      <c r="AG34" s="444">
        <v>0</v>
      </c>
    </row>
    <row r="35" spans="1:33" s="315" customFormat="1" ht="31.5" x14ac:dyDescent="0.25">
      <c r="A35" s="442" t="s">
        <v>63</v>
      </c>
      <c r="B35" s="443" t="s">
        <v>169</v>
      </c>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v>0</v>
      </c>
      <c r="AG35" s="444">
        <v>0</v>
      </c>
    </row>
    <row r="36" spans="1:33" x14ac:dyDescent="0.25">
      <c r="A36" s="445" t="s">
        <v>168</v>
      </c>
      <c r="B36" s="446" t="s">
        <v>617</v>
      </c>
      <c r="C36" s="444"/>
      <c r="D36" s="444"/>
      <c r="E36" s="444"/>
      <c r="F36" s="444"/>
      <c r="G36" s="444">
        <v>0</v>
      </c>
      <c r="H36" s="444" t="s">
        <v>569</v>
      </c>
      <c r="I36" s="444"/>
      <c r="J36" s="444">
        <v>0</v>
      </c>
      <c r="K36" s="444"/>
      <c r="L36" s="444">
        <v>0</v>
      </c>
      <c r="M36" s="448" t="s">
        <v>514</v>
      </c>
      <c r="N36" s="444" t="s">
        <v>569</v>
      </c>
      <c r="O36" s="444" t="s">
        <v>569</v>
      </c>
      <c r="P36" s="444">
        <v>0</v>
      </c>
      <c r="Q36" s="448" t="s">
        <v>514</v>
      </c>
      <c r="R36" s="444" t="s">
        <v>569</v>
      </c>
      <c r="S36" s="444" t="s">
        <v>569</v>
      </c>
      <c r="T36" s="444">
        <v>0</v>
      </c>
      <c r="U36" s="448" t="s">
        <v>514</v>
      </c>
      <c r="V36" s="444" t="s">
        <v>569</v>
      </c>
      <c r="W36" s="444" t="s">
        <v>569</v>
      </c>
      <c r="X36" s="444">
        <v>0</v>
      </c>
      <c r="Y36" s="448" t="s">
        <v>514</v>
      </c>
      <c r="Z36" s="444" t="s">
        <v>569</v>
      </c>
      <c r="AA36" s="444" t="s">
        <v>569</v>
      </c>
      <c r="AB36" s="444">
        <v>0</v>
      </c>
      <c r="AC36" s="448" t="s">
        <v>514</v>
      </c>
      <c r="AD36" s="444" t="s">
        <v>569</v>
      </c>
      <c r="AE36" s="444" t="s">
        <v>569</v>
      </c>
      <c r="AF36" s="444">
        <v>0</v>
      </c>
      <c r="AG36" s="444">
        <v>0</v>
      </c>
    </row>
    <row r="37" spans="1:33" ht="31.5" x14ac:dyDescent="0.25">
      <c r="A37" s="445" t="s">
        <v>167</v>
      </c>
      <c r="B37" s="449" t="s">
        <v>615</v>
      </c>
      <c r="C37" s="444"/>
      <c r="D37" s="444"/>
      <c r="E37" s="444"/>
      <c r="F37" s="444"/>
      <c r="G37" s="444">
        <v>0</v>
      </c>
      <c r="H37" s="444" t="s">
        <v>569</v>
      </c>
      <c r="I37" s="444"/>
      <c r="J37" s="444">
        <v>0</v>
      </c>
      <c r="K37" s="444"/>
      <c r="L37" s="444">
        <v>0</v>
      </c>
      <c r="M37" s="448" t="s">
        <v>514</v>
      </c>
      <c r="N37" s="444" t="s">
        <v>569</v>
      </c>
      <c r="O37" s="444" t="s">
        <v>569</v>
      </c>
      <c r="P37" s="444">
        <v>0</v>
      </c>
      <c r="Q37" s="448" t="s">
        <v>514</v>
      </c>
      <c r="R37" s="444" t="s">
        <v>569</v>
      </c>
      <c r="S37" s="444" t="s">
        <v>569</v>
      </c>
      <c r="T37" s="444">
        <v>0</v>
      </c>
      <c r="U37" s="448" t="s">
        <v>514</v>
      </c>
      <c r="V37" s="444" t="s">
        <v>569</v>
      </c>
      <c r="W37" s="444" t="s">
        <v>569</v>
      </c>
      <c r="X37" s="444">
        <v>0</v>
      </c>
      <c r="Y37" s="448" t="s">
        <v>514</v>
      </c>
      <c r="Z37" s="444" t="s">
        <v>569</v>
      </c>
      <c r="AA37" s="444" t="s">
        <v>569</v>
      </c>
      <c r="AB37" s="444">
        <v>0</v>
      </c>
      <c r="AC37" s="448" t="s">
        <v>514</v>
      </c>
      <c r="AD37" s="444" t="s">
        <v>569</v>
      </c>
      <c r="AE37" s="444" t="s">
        <v>569</v>
      </c>
      <c r="AF37" s="444">
        <v>0</v>
      </c>
      <c r="AG37" s="444">
        <v>0</v>
      </c>
    </row>
    <row r="38" spans="1:33" x14ac:dyDescent="0.25">
      <c r="A38" s="445" t="s">
        <v>166</v>
      </c>
      <c r="B38" s="449" t="s">
        <v>157</v>
      </c>
      <c r="C38" s="444"/>
      <c r="D38" s="444"/>
      <c r="E38" s="444"/>
      <c r="F38" s="444"/>
      <c r="G38" s="444">
        <v>0</v>
      </c>
      <c r="H38" s="444" t="s">
        <v>569</v>
      </c>
      <c r="I38" s="444"/>
      <c r="J38" s="444">
        <v>0</v>
      </c>
      <c r="K38" s="444"/>
      <c r="L38" s="444">
        <v>0</v>
      </c>
      <c r="M38" s="448" t="s">
        <v>514</v>
      </c>
      <c r="N38" s="444" t="s">
        <v>569</v>
      </c>
      <c r="O38" s="444" t="s">
        <v>569</v>
      </c>
      <c r="P38" s="444">
        <v>0</v>
      </c>
      <c r="Q38" s="448" t="s">
        <v>514</v>
      </c>
      <c r="R38" s="444" t="s">
        <v>569</v>
      </c>
      <c r="S38" s="444" t="s">
        <v>569</v>
      </c>
      <c r="T38" s="444">
        <v>0</v>
      </c>
      <c r="U38" s="448" t="s">
        <v>514</v>
      </c>
      <c r="V38" s="444" t="s">
        <v>569</v>
      </c>
      <c r="W38" s="444" t="s">
        <v>569</v>
      </c>
      <c r="X38" s="444">
        <v>0</v>
      </c>
      <c r="Y38" s="448" t="s">
        <v>514</v>
      </c>
      <c r="Z38" s="444" t="s">
        <v>569</v>
      </c>
      <c r="AA38" s="444" t="s">
        <v>569</v>
      </c>
      <c r="AB38" s="444">
        <v>0</v>
      </c>
      <c r="AC38" s="448" t="s">
        <v>514</v>
      </c>
      <c r="AD38" s="444" t="s">
        <v>569</v>
      </c>
      <c r="AE38" s="444" t="s">
        <v>569</v>
      </c>
      <c r="AF38" s="444">
        <v>0</v>
      </c>
      <c r="AG38" s="444">
        <v>0</v>
      </c>
    </row>
    <row r="39" spans="1:33" x14ac:dyDescent="0.25">
      <c r="A39" s="445" t="s">
        <v>165</v>
      </c>
      <c r="B39" s="446" t="s">
        <v>616</v>
      </c>
      <c r="C39" s="444"/>
      <c r="D39" s="444"/>
      <c r="E39" s="444"/>
      <c r="F39" s="444"/>
      <c r="G39" s="444">
        <v>0</v>
      </c>
      <c r="H39" s="444" t="s">
        <v>569</v>
      </c>
      <c r="I39" s="444"/>
      <c r="J39" s="444">
        <v>0</v>
      </c>
      <c r="K39" s="444"/>
      <c r="L39" s="444">
        <v>0</v>
      </c>
      <c r="M39" s="448" t="s">
        <v>514</v>
      </c>
      <c r="N39" s="444" t="s">
        <v>569</v>
      </c>
      <c r="O39" s="444" t="s">
        <v>569</v>
      </c>
      <c r="P39" s="444">
        <v>0</v>
      </c>
      <c r="Q39" s="448" t="s">
        <v>514</v>
      </c>
      <c r="R39" s="444" t="s">
        <v>569</v>
      </c>
      <c r="S39" s="444" t="s">
        <v>569</v>
      </c>
      <c r="T39" s="444">
        <v>0</v>
      </c>
      <c r="U39" s="448" t="s">
        <v>514</v>
      </c>
      <c r="V39" s="444" t="s">
        <v>569</v>
      </c>
      <c r="W39" s="444" t="s">
        <v>569</v>
      </c>
      <c r="X39" s="444">
        <v>0</v>
      </c>
      <c r="Y39" s="448" t="s">
        <v>514</v>
      </c>
      <c r="Z39" s="444" t="s">
        <v>569</v>
      </c>
      <c r="AA39" s="444" t="s">
        <v>569</v>
      </c>
      <c r="AB39" s="444">
        <v>0</v>
      </c>
      <c r="AC39" s="448" t="s">
        <v>514</v>
      </c>
      <c r="AD39" s="444" t="s">
        <v>569</v>
      </c>
      <c r="AE39" s="444" t="s">
        <v>569</v>
      </c>
      <c r="AF39" s="444">
        <v>0</v>
      </c>
      <c r="AG39" s="444">
        <v>0</v>
      </c>
    </row>
    <row r="40" spans="1:33" x14ac:dyDescent="0.25">
      <c r="A40" s="445" t="s">
        <v>164</v>
      </c>
      <c r="B40" s="446" t="s">
        <v>618</v>
      </c>
      <c r="C40" s="444"/>
      <c r="D40" s="444"/>
      <c r="E40" s="444"/>
      <c r="F40" s="444"/>
      <c r="G40" s="444">
        <v>0</v>
      </c>
      <c r="H40" s="444" t="s">
        <v>569</v>
      </c>
      <c r="I40" s="444"/>
      <c r="J40" s="444">
        <v>0</v>
      </c>
      <c r="K40" s="444"/>
      <c r="L40" s="444">
        <v>0</v>
      </c>
      <c r="M40" s="448" t="s">
        <v>514</v>
      </c>
      <c r="N40" s="444" t="s">
        <v>569</v>
      </c>
      <c r="O40" s="444" t="s">
        <v>569</v>
      </c>
      <c r="P40" s="444">
        <v>0</v>
      </c>
      <c r="Q40" s="448" t="s">
        <v>514</v>
      </c>
      <c r="R40" s="444" t="s">
        <v>569</v>
      </c>
      <c r="S40" s="444" t="s">
        <v>569</v>
      </c>
      <c r="T40" s="444">
        <v>0</v>
      </c>
      <c r="U40" s="448" t="s">
        <v>514</v>
      </c>
      <c r="V40" s="444" t="s">
        <v>569</v>
      </c>
      <c r="W40" s="444" t="s">
        <v>569</v>
      </c>
      <c r="X40" s="444">
        <v>0</v>
      </c>
      <c r="Y40" s="448" t="s">
        <v>514</v>
      </c>
      <c r="Z40" s="444" t="s">
        <v>569</v>
      </c>
      <c r="AA40" s="444" t="s">
        <v>569</v>
      </c>
      <c r="AB40" s="444">
        <v>0</v>
      </c>
      <c r="AC40" s="448" t="s">
        <v>514</v>
      </c>
      <c r="AD40" s="444" t="s">
        <v>569</v>
      </c>
      <c r="AE40" s="444" t="s">
        <v>569</v>
      </c>
      <c r="AF40" s="444">
        <v>0</v>
      </c>
      <c r="AG40" s="444">
        <v>0</v>
      </c>
    </row>
    <row r="41" spans="1:33" x14ac:dyDescent="0.25">
      <c r="A41" s="445" t="s">
        <v>163</v>
      </c>
      <c r="B41" s="446" t="s">
        <v>619</v>
      </c>
      <c r="C41" s="444"/>
      <c r="D41" s="444"/>
      <c r="E41" s="444"/>
      <c r="F41" s="444"/>
      <c r="G41" s="444">
        <v>0</v>
      </c>
      <c r="H41" s="444" t="s">
        <v>569</v>
      </c>
      <c r="I41" s="444"/>
      <c r="J41" s="444">
        <v>0</v>
      </c>
      <c r="K41" s="444"/>
      <c r="L41" s="444">
        <v>0</v>
      </c>
      <c r="M41" s="448" t="s">
        <v>514</v>
      </c>
      <c r="N41" s="444" t="s">
        <v>569</v>
      </c>
      <c r="O41" s="444" t="s">
        <v>569</v>
      </c>
      <c r="P41" s="444">
        <v>0</v>
      </c>
      <c r="Q41" s="448" t="s">
        <v>514</v>
      </c>
      <c r="R41" s="444" t="s">
        <v>569</v>
      </c>
      <c r="S41" s="444" t="s">
        <v>569</v>
      </c>
      <c r="T41" s="444">
        <v>0</v>
      </c>
      <c r="U41" s="448" t="s">
        <v>514</v>
      </c>
      <c r="V41" s="444" t="s">
        <v>569</v>
      </c>
      <c r="W41" s="444" t="s">
        <v>569</v>
      </c>
      <c r="X41" s="444">
        <v>0</v>
      </c>
      <c r="Y41" s="448" t="s">
        <v>514</v>
      </c>
      <c r="Z41" s="444" t="s">
        <v>569</v>
      </c>
      <c r="AA41" s="444" t="s">
        <v>569</v>
      </c>
      <c r="AB41" s="444">
        <v>0</v>
      </c>
      <c r="AC41" s="448" t="s">
        <v>514</v>
      </c>
      <c r="AD41" s="444" t="s">
        <v>569</v>
      </c>
      <c r="AE41" s="444" t="s">
        <v>569</v>
      </c>
      <c r="AF41" s="444">
        <v>0</v>
      </c>
      <c r="AG41" s="444">
        <v>0</v>
      </c>
    </row>
    <row r="42" spans="1:33" x14ac:dyDescent="0.25">
      <c r="A42" s="445" t="s">
        <v>162</v>
      </c>
      <c r="B42" s="446" t="s">
        <v>620</v>
      </c>
      <c r="C42" s="444"/>
      <c r="D42" s="444"/>
      <c r="E42" s="444"/>
      <c r="F42" s="444"/>
      <c r="G42" s="444">
        <v>0</v>
      </c>
      <c r="H42" s="444" t="s">
        <v>569</v>
      </c>
      <c r="I42" s="444"/>
      <c r="J42" s="444">
        <v>0</v>
      </c>
      <c r="K42" s="444"/>
      <c r="L42" s="444">
        <v>0</v>
      </c>
      <c r="M42" s="448" t="s">
        <v>514</v>
      </c>
      <c r="N42" s="444" t="s">
        <v>569</v>
      </c>
      <c r="O42" s="444" t="s">
        <v>569</v>
      </c>
      <c r="P42" s="444">
        <v>0</v>
      </c>
      <c r="Q42" s="448" t="s">
        <v>514</v>
      </c>
      <c r="R42" s="444" t="s">
        <v>569</v>
      </c>
      <c r="S42" s="444" t="s">
        <v>569</v>
      </c>
      <c r="T42" s="444">
        <v>0</v>
      </c>
      <c r="U42" s="448" t="s">
        <v>514</v>
      </c>
      <c r="V42" s="444" t="s">
        <v>569</v>
      </c>
      <c r="W42" s="444" t="s">
        <v>569</v>
      </c>
      <c r="X42" s="444">
        <v>0</v>
      </c>
      <c r="Y42" s="448" t="s">
        <v>514</v>
      </c>
      <c r="Z42" s="444" t="s">
        <v>569</v>
      </c>
      <c r="AA42" s="444" t="s">
        <v>569</v>
      </c>
      <c r="AB42" s="444">
        <v>0</v>
      </c>
      <c r="AC42" s="448" t="s">
        <v>514</v>
      </c>
      <c r="AD42" s="444" t="s">
        <v>569</v>
      </c>
      <c r="AE42" s="444" t="s">
        <v>569</v>
      </c>
      <c r="AF42" s="444">
        <v>0</v>
      </c>
      <c r="AG42" s="444">
        <v>0</v>
      </c>
    </row>
    <row r="43" spans="1:33" x14ac:dyDescent="0.25">
      <c r="A43" s="445" t="s">
        <v>593</v>
      </c>
      <c r="B43" s="446" t="s">
        <v>621</v>
      </c>
      <c r="C43" s="444"/>
      <c r="D43" s="444"/>
      <c r="E43" s="444"/>
      <c r="F43" s="444"/>
      <c r="G43" s="444">
        <v>0</v>
      </c>
      <c r="H43" s="444" t="s">
        <v>569</v>
      </c>
      <c r="I43" s="444"/>
      <c r="J43" s="444">
        <v>0</v>
      </c>
      <c r="K43" s="444"/>
      <c r="L43" s="444">
        <v>0</v>
      </c>
      <c r="M43" s="448" t="s">
        <v>514</v>
      </c>
      <c r="N43" s="444" t="s">
        <v>569</v>
      </c>
      <c r="O43" s="444" t="s">
        <v>569</v>
      </c>
      <c r="P43" s="444">
        <v>0</v>
      </c>
      <c r="Q43" s="448" t="s">
        <v>514</v>
      </c>
      <c r="R43" s="444" t="s">
        <v>569</v>
      </c>
      <c r="S43" s="444" t="s">
        <v>569</v>
      </c>
      <c r="T43" s="444">
        <v>0</v>
      </c>
      <c r="U43" s="448" t="s">
        <v>514</v>
      </c>
      <c r="V43" s="444" t="s">
        <v>569</v>
      </c>
      <c r="W43" s="444" t="s">
        <v>569</v>
      </c>
      <c r="X43" s="444">
        <v>0</v>
      </c>
      <c r="Y43" s="448" t="s">
        <v>514</v>
      </c>
      <c r="Z43" s="444" t="s">
        <v>569</v>
      </c>
      <c r="AA43" s="444" t="s">
        <v>569</v>
      </c>
      <c r="AB43" s="444">
        <v>0</v>
      </c>
      <c r="AC43" s="448" t="s">
        <v>514</v>
      </c>
      <c r="AD43" s="444" t="s">
        <v>569</v>
      </c>
      <c r="AE43" s="444" t="s">
        <v>569</v>
      </c>
      <c r="AF43" s="444">
        <v>0</v>
      </c>
      <c r="AG43" s="444">
        <v>0</v>
      </c>
    </row>
    <row r="44" spans="1:33" x14ac:dyDescent="0.25">
      <c r="A44" s="445" t="s">
        <v>594</v>
      </c>
      <c r="B44" s="446" t="s">
        <v>622</v>
      </c>
      <c r="C44" s="444"/>
      <c r="D44" s="444"/>
      <c r="E44" s="444"/>
      <c r="F44" s="444"/>
      <c r="G44" s="444">
        <v>0</v>
      </c>
      <c r="H44" s="444" t="s">
        <v>569</v>
      </c>
      <c r="I44" s="444"/>
      <c r="J44" s="444">
        <v>0</v>
      </c>
      <c r="K44" s="444"/>
      <c r="L44" s="444">
        <v>0</v>
      </c>
      <c r="M44" s="448" t="s">
        <v>514</v>
      </c>
      <c r="N44" s="444" t="s">
        <v>569</v>
      </c>
      <c r="O44" s="444" t="s">
        <v>569</v>
      </c>
      <c r="P44" s="444">
        <v>0</v>
      </c>
      <c r="Q44" s="448" t="s">
        <v>514</v>
      </c>
      <c r="R44" s="444" t="s">
        <v>569</v>
      </c>
      <c r="S44" s="444" t="s">
        <v>569</v>
      </c>
      <c r="T44" s="444">
        <v>0</v>
      </c>
      <c r="U44" s="448" t="s">
        <v>514</v>
      </c>
      <c r="V44" s="444" t="s">
        <v>569</v>
      </c>
      <c r="W44" s="444" t="s">
        <v>569</v>
      </c>
      <c r="X44" s="444">
        <v>0</v>
      </c>
      <c r="Y44" s="448" t="s">
        <v>514</v>
      </c>
      <c r="Z44" s="444" t="s">
        <v>569</v>
      </c>
      <c r="AA44" s="444" t="s">
        <v>569</v>
      </c>
      <c r="AB44" s="444">
        <v>0</v>
      </c>
      <c r="AC44" s="448" t="s">
        <v>514</v>
      </c>
      <c r="AD44" s="444" t="s">
        <v>569</v>
      </c>
      <c r="AE44" s="444" t="s">
        <v>569</v>
      </c>
      <c r="AF44" s="444">
        <v>0</v>
      </c>
      <c r="AG44" s="444">
        <v>0</v>
      </c>
    </row>
    <row r="45" spans="1:33" x14ac:dyDescent="0.25">
      <c r="A45" s="445" t="s">
        <v>595</v>
      </c>
      <c r="B45" s="446" t="s">
        <v>623</v>
      </c>
      <c r="C45" s="444"/>
      <c r="D45" s="444"/>
      <c r="E45" s="444"/>
      <c r="F45" s="444"/>
      <c r="G45" s="444">
        <v>0</v>
      </c>
      <c r="H45" s="444" t="s">
        <v>569</v>
      </c>
      <c r="I45" s="444"/>
      <c r="J45" s="444">
        <v>0</v>
      </c>
      <c r="K45" s="444"/>
      <c r="L45" s="444">
        <v>0</v>
      </c>
      <c r="M45" s="448" t="s">
        <v>514</v>
      </c>
      <c r="N45" s="444" t="s">
        <v>569</v>
      </c>
      <c r="O45" s="444" t="s">
        <v>569</v>
      </c>
      <c r="P45" s="444">
        <v>0</v>
      </c>
      <c r="Q45" s="448" t="s">
        <v>514</v>
      </c>
      <c r="R45" s="444" t="s">
        <v>569</v>
      </c>
      <c r="S45" s="444" t="s">
        <v>569</v>
      </c>
      <c r="T45" s="444">
        <v>0</v>
      </c>
      <c r="U45" s="448" t="s">
        <v>514</v>
      </c>
      <c r="V45" s="444" t="s">
        <v>569</v>
      </c>
      <c r="W45" s="444" t="s">
        <v>569</v>
      </c>
      <c r="X45" s="444">
        <v>0</v>
      </c>
      <c r="Y45" s="448" t="s">
        <v>514</v>
      </c>
      <c r="Z45" s="444" t="s">
        <v>569</v>
      </c>
      <c r="AA45" s="444" t="s">
        <v>569</v>
      </c>
      <c r="AB45" s="444">
        <v>0</v>
      </c>
      <c r="AC45" s="448" t="s">
        <v>514</v>
      </c>
      <c r="AD45" s="444" t="s">
        <v>569</v>
      </c>
      <c r="AE45" s="444" t="s">
        <v>569</v>
      </c>
      <c r="AF45" s="444">
        <v>0</v>
      </c>
      <c r="AG45" s="444">
        <v>0</v>
      </c>
    </row>
    <row r="46" spans="1:33" x14ac:dyDescent="0.25">
      <c r="A46" s="445" t="s">
        <v>596</v>
      </c>
      <c r="B46" s="446" t="s">
        <v>624</v>
      </c>
      <c r="C46" s="444"/>
      <c r="D46" s="444"/>
      <c r="E46" s="444"/>
      <c r="F46" s="444"/>
      <c r="G46" s="444">
        <v>0</v>
      </c>
      <c r="H46" s="444" t="s">
        <v>569</v>
      </c>
      <c r="I46" s="444"/>
      <c r="J46" s="444">
        <v>0</v>
      </c>
      <c r="K46" s="444"/>
      <c r="L46" s="444">
        <v>0</v>
      </c>
      <c r="M46" s="448" t="s">
        <v>514</v>
      </c>
      <c r="N46" s="444" t="s">
        <v>569</v>
      </c>
      <c r="O46" s="444" t="s">
        <v>569</v>
      </c>
      <c r="P46" s="444">
        <v>0</v>
      </c>
      <c r="Q46" s="448" t="s">
        <v>514</v>
      </c>
      <c r="R46" s="444" t="s">
        <v>569</v>
      </c>
      <c r="S46" s="444" t="s">
        <v>569</v>
      </c>
      <c r="T46" s="444">
        <v>0</v>
      </c>
      <c r="U46" s="448" t="s">
        <v>514</v>
      </c>
      <c r="V46" s="444" t="s">
        <v>569</v>
      </c>
      <c r="W46" s="444" t="s">
        <v>569</v>
      </c>
      <c r="X46" s="444">
        <v>0</v>
      </c>
      <c r="Y46" s="448" t="s">
        <v>514</v>
      </c>
      <c r="Z46" s="444" t="s">
        <v>569</v>
      </c>
      <c r="AA46" s="444" t="s">
        <v>569</v>
      </c>
      <c r="AB46" s="444">
        <v>0</v>
      </c>
      <c r="AC46" s="448" t="s">
        <v>514</v>
      </c>
      <c r="AD46" s="444" t="s">
        <v>569</v>
      </c>
      <c r="AE46" s="444" t="s">
        <v>569</v>
      </c>
      <c r="AF46" s="444">
        <v>0</v>
      </c>
      <c r="AG46" s="444">
        <v>0</v>
      </c>
    </row>
    <row r="47" spans="1:33" s="315" customFormat="1" x14ac:dyDescent="0.25">
      <c r="A47" s="442" t="s">
        <v>62</v>
      </c>
      <c r="B47" s="443" t="s">
        <v>161</v>
      </c>
      <c r="C47" s="444"/>
      <c r="D47" s="444"/>
      <c r="E47" s="444"/>
      <c r="F47" s="444"/>
      <c r="G47" s="444"/>
      <c r="H47" s="444"/>
      <c r="I47" s="444"/>
      <c r="J47" s="444"/>
      <c r="K47" s="444"/>
      <c r="L47" s="444"/>
      <c r="M47" s="444"/>
      <c r="N47" s="444"/>
      <c r="O47" s="444"/>
      <c r="P47" s="444"/>
      <c r="Q47" s="444"/>
      <c r="R47" s="444"/>
      <c r="S47" s="444"/>
      <c r="T47" s="444"/>
      <c r="U47" s="444"/>
      <c r="V47" s="444"/>
      <c r="W47" s="448"/>
      <c r="X47" s="444"/>
      <c r="Y47" s="444"/>
      <c r="Z47" s="444"/>
      <c r="AA47" s="444"/>
      <c r="AB47" s="444"/>
      <c r="AC47" s="444"/>
      <c r="AD47" s="444"/>
      <c r="AE47" s="444"/>
      <c r="AF47" s="444"/>
      <c r="AG47" s="444"/>
    </row>
    <row r="48" spans="1:33" x14ac:dyDescent="0.25">
      <c r="A48" s="445" t="s">
        <v>160</v>
      </c>
      <c r="B48" s="446" t="s">
        <v>617</v>
      </c>
      <c r="C48" s="444"/>
      <c r="D48" s="444"/>
      <c r="E48" s="444"/>
      <c r="F48" s="444"/>
      <c r="G48" s="444">
        <v>0</v>
      </c>
      <c r="H48" s="444" t="s">
        <v>569</v>
      </c>
      <c r="I48" s="444"/>
      <c r="J48" s="444">
        <v>0</v>
      </c>
      <c r="K48" s="444"/>
      <c r="L48" s="444">
        <v>0</v>
      </c>
      <c r="M48" s="444"/>
      <c r="N48" s="444" t="s">
        <v>569</v>
      </c>
      <c r="O48" s="444"/>
      <c r="P48" s="444">
        <v>0</v>
      </c>
      <c r="Q48" s="444"/>
      <c r="R48" s="444" t="s">
        <v>569</v>
      </c>
      <c r="S48" s="444"/>
      <c r="T48" s="444">
        <v>0</v>
      </c>
      <c r="U48" s="444"/>
      <c r="V48" s="444" t="s">
        <v>569</v>
      </c>
      <c r="W48" s="444"/>
      <c r="X48" s="444">
        <v>0</v>
      </c>
      <c r="Y48" s="444"/>
      <c r="Z48" s="444" t="s">
        <v>569</v>
      </c>
      <c r="AA48" s="444"/>
      <c r="AB48" s="444">
        <v>0</v>
      </c>
      <c r="AC48" s="444"/>
      <c r="AD48" s="444" t="s">
        <v>569</v>
      </c>
      <c r="AE48" s="444"/>
      <c r="AF48" s="444">
        <v>0</v>
      </c>
      <c r="AG48" s="444">
        <v>0</v>
      </c>
    </row>
    <row r="49" spans="1:33" ht="31.5" x14ac:dyDescent="0.25">
      <c r="A49" s="445" t="s">
        <v>159</v>
      </c>
      <c r="B49" s="449" t="s">
        <v>615</v>
      </c>
      <c r="C49" s="444"/>
      <c r="D49" s="444"/>
      <c r="E49" s="444"/>
      <c r="F49" s="444"/>
      <c r="G49" s="444">
        <v>0</v>
      </c>
      <c r="H49" s="444" t="s">
        <v>569</v>
      </c>
      <c r="I49" s="444"/>
      <c r="J49" s="444">
        <v>0</v>
      </c>
      <c r="K49" s="444"/>
      <c r="L49" s="444">
        <v>0</v>
      </c>
      <c r="M49" s="444"/>
      <c r="N49" s="444" t="s">
        <v>569</v>
      </c>
      <c r="O49" s="444"/>
      <c r="P49" s="444">
        <v>0</v>
      </c>
      <c r="Q49" s="444"/>
      <c r="R49" s="444" t="s">
        <v>569</v>
      </c>
      <c r="S49" s="444"/>
      <c r="T49" s="444">
        <v>0</v>
      </c>
      <c r="U49" s="444"/>
      <c r="V49" s="444" t="s">
        <v>569</v>
      </c>
      <c r="W49" s="444"/>
      <c r="X49" s="444">
        <v>0</v>
      </c>
      <c r="Y49" s="444"/>
      <c r="Z49" s="444" t="s">
        <v>569</v>
      </c>
      <c r="AA49" s="444"/>
      <c r="AB49" s="444">
        <v>0</v>
      </c>
      <c r="AC49" s="444"/>
      <c r="AD49" s="444" t="s">
        <v>569</v>
      </c>
      <c r="AE49" s="444"/>
      <c r="AF49" s="444">
        <v>0</v>
      </c>
      <c r="AG49" s="444">
        <v>0</v>
      </c>
    </row>
    <row r="50" spans="1:33" x14ac:dyDescent="0.25">
      <c r="A50" s="445" t="s">
        <v>158</v>
      </c>
      <c r="B50" s="449" t="s">
        <v>157</v>
      </c>
      <c r="C50" s="444"/>
      <c r="D50" s="444"/>
      <c r="E50" s="444"/>
      <c r="F50" s="444"/>
      <c r="G50" s="444">
        <v>0</v>
      </c>
      <c r="H50" s="444" t="s">
        <v>569</v>
      </c>
      <c r="I50" s="444"/>
      <c r="J50" s="444">
        <v>0</v>
      </c>
      <c r="K50" s="444"/>
      <c r="L50" s="444">
        <v>0</v>
      </c>
      <c r="M50" s="444"/>
      <c r="N50" s="444" t="s">
        <v>569</v>
      </c>
      <c r="O50" s="444"/>
      <c r="P50" s="444">
        <v>0</v>
      </c>
      <c r="Q50" s="444"/>
      <c r="R50" s="444" t="s">
        <v>569</v>
      </c>
      <c r="S50" s="444"/>
      <c r="T50" s="444">
        <v>0</v>
      </c>
      <c r="U50" s="444"/>
      <c r="V50" s="444" t="s">
        <v>569</v>
      </c>
      <c r="W50" s="444"/>
      <c r="X50" s="444">
        <v>0</v>
      </c>
      <c r="Y50" s="444"/>
      <c r="Z50" s="444" t="s">
        <v>569</v>
      </c>
      <c r="AA50" s="444"/>
      <c r="AB50" s="444">
        <v>0</v>
      </c>
      <c r="AC50" s="444"/>
      <c r="AD50" s="444" t="s">
        <v>569</v>
      </c>
      <c r="AE50" s="444"/>
      <c r="AF50" s="444">
        <v>0</v>
      </c>
      <c r="AG50" s="444">
        <v>0</v>
      </c>
    </row>
    <row r="51" spans="1:33" ht="35.25" customHeight="1" x14ac:dyDescent="0.25">
      <c r="A51" s="445" t="s">
        <v>156</v>
      </c>
      <c r="B51" s="446" t="s">
        <v>155</v>
      </c>
      <c r="C51" s="444"/>
      <c r="D51" s="444"/>
      <c r="E51" s="444"/>
      <c r="F51" s="444"/>
      <c r="G51" s="444">
        <v>0</v>
      </c>
      <c r="H51" s="444" t="s">
        <v>569</v>
      </c>
      <c r="I51" s="444"/>
      <c r="J51" s="444">
        <v>0</v>
      </c>
      <c r="K51" s="444"/>
      <c r="L51" s="444">
        <v>0</v>
      </c>
      <c r="M51" s="444"/>
      <c r="N51" s="444" t="s">
        <v>569</v>
      </c>
      <c r="O51" s="444"/>
      <c r="P51" s="444">
        <v>0</v>
      </c>
      <c r="Q51" s="444"/>
      <c r="R51" s="444" t="s">
        <v>569</v>
      </c>
      <c r="S51" s="444"/>
      <c r="T51" s="444">
        <v>0</v>
      </c>
      <c r="U51" s="444"/>
      <c r="V51" s="444" t="s">
        <v>569</v>
      </c>
      <c r="W51" s="444"/>
      <c r="X51" s="444">
        <v>0</v>
      </c>
      <c r="Y51" s="444"/>
      <c r="Z51" s="444" t="s">
        <v>569</v>
      </c>
      <c r="AA51" s="444"/>
      <c r="AB51" s="444">
        <v>0</v>
      </c>
      <c r="AC51" s="444"/>
      <c r="AD51" s="444" t="s">
        <v>569</v>
      </c>
      <c r="AE51" s="444"/>
      <c r="AF51" s="444">
        <v>0</v>
      </c>
      <c r="AG51" s="444">
        <v>0</v>
      </c>
    </row>
    <row r="52" spans="1:33" ht="31.5" x14ac:dyDescent="0.25">
      <c r="A52" s="445" t="s">
        <v>154</v>
      </c>
      <c r="B52" s="446" t="s">
        <v>153</v>
      </c>
      <c r="C52" s="444"/>
      <c r="D52" s="444"/>
      <c r="E52" s="444"/>
      <c r="F52" s="444"/>
      <c r="G52" s="444">
        <v>0</v>
      </c>
      <c r="H52" s="444" t="s">
        <v>569</v>
      </c>
      <c r="I52" s="444"/>
      <c r="J52" s="444">
        <v>0</v>
      </c>
      <c r="K52" s="444"/>
      <c r="L52" s="444">
        <v>0</v>
      </c>
      <c r="M52" s="444"/>
      <c r="N52" s="444" t="s">
        <v>569</v>
      </c>
      <c r="O52" s="444"/>
      <c r="P52" s="444">
        <v>0</v>
      </c>
      <c r="Q52" s="444"/>
      <c r="R52" s="444" t="s">
        <v>569</v>
      </c>
      <c r="S52" s="444"/>
      <c r="T52" s="444">
        <v>0</v>
      </c>
      <c r="U52" s="444"/>
      <c r="V52" s="444" t="s">
        <v>569</v>
      </c>
      <c r="W52" s="444"/>
      <c r="X52" s="444">
        <v>0</v>
      </c>
      <c r="Y52" s="444"/>
      <c r="Z52" s="444" t="s">
        <v>569</v>
      </c>
      <c r="AA52" s="444"/>
      <c r="AB52" s="444">
        <v>0</v>
      </c>
      <c r="AC52" s="444"/>
      <c r="AD52" s="444" t="s">
        <v>569</v>
      </c>
      <c r="AE52" s="444"/>
      <c r="AF52" s="444">
        <v>0</v>
      </c>
      <c r="AG52" s="444">
        <v>0</v>
      </c>
    </row>
    <row r="53" spans="1:33" x14ac:dyDescent="0.25">
      <c r="A53" s="445" t="s">
        <v>152</v>
      </c>
      <c r="B53" s="446" t="s">
        <v>151</v>
      </c>
      <c r="C53" s="444"/>
      <c r="D53" s="444"/>
      <c r="E53" s="444"/>
      <c r="F53" s="444"/>
      <c r="G53" s="444">
        <v>0</v>
      </c>
      <c r="H53" s="444" t="s">
        <v>569</v>
      </c>
      <c r="I53" s="444"/>
      <c r="J53" s="444">
        <v>0</v>
      </c>
      <c r="K53" s="444"/>
      <c r="L53" s="444">
        <v>0</v>
      </c>
      <c r="M53" s="444"/>
      <c r="N53" s="444" t="s">
        <v>569</v>
      </c>
      <c r="O53" s="444"/>
      <c r="P53" s="444">
        <v>0</v>
      </c>
      <c r="Q53" s="444"/>
      <c r="R53" s="444" t="s">
        <v>569</v>
      </c>
      <c r="S53" s="444"/>
      <c r="T53" s="444">
        <v>0</v>
      </c>
      <c r="U53" s="444"/>
      <c r="V53" s="444" t="s">
        <v>569</v>
      </c>
      <c r="W53" s="444"/>
      <c r="X53" s="444">
        <v>0</v>
      </c>
      <c r="Y53" s="444"/>
      <c r="Z53" s="444" t="s">
        <v>569</v>
      </c>
      <c r="AA53" s="444"/>
      <c r="AB53" s="444">
        <v>0</v>
      </c>
      <c r="AC53" s="444"/>
      <c r="AD53" s="444" t="s">
        <v>569</v>
      </c>
      <c r="AE53" s="444"/>
      <c r="AF53" s="444">
        <v>0</v>
      </c>
      <c r="AG53" s="444">
        <v>0</v>
      </c>
    </row>
    <row r="54" spans="1:33" x14ac:dyDescent="0.25">
      <c r="A54" s="445" t="s">
        <v>150</v>
      </c>
      <c r="B54" s="446" t="s">
        <v>618</v>
      </c>
      <c r="C54" s="444"/>
      <c r="D54" s="444"/>
      <c r="E54" s="444"/>
      <c r="F54" s="444"/>
      <c r="G54" s="444">
        <v>0</v>
      </c>
      <c r="H54" s="444" t="s">
        <v>569</v>
      </c>
      <c r="I54" s="444"/>
      <c r="J54" s="444">
        <v>0</v>
      </c>
      <c r="K54" s="444"/>
      <c r="L54" s="444">
        <v>0</v>
      </c>
      <c r="M54" s="444"/>
      <c r="N54" s="444" t="s">
        <v>569</v>
      </c>
      <c r="O54" s="444"/>
      <c r="P54" s="444">
        <v>0</v>
      </c>
      <c r="Q54" s="444"/>
      <c r="R54" s="444" t="s">
        <v>569</v>
      </c>
      <c r="S54" s="444"/>
      <c r="T54" s="444">
        <v>0</v>
      </c>
      <c r="U54" s="444"/>
      <c r="V54" s="444" t="s">
        <v>569</v>
      </c>
      <c r="W54" s="444"/>
      <c r="X54" s="444">
        <v>0</v>
      </c>
      <c r="Y54" s="444"/>
      <c r="Z54" s="444" t="s">
        <v>569</v>
      </c>
      <c r="AA54" s="444"/>
      <c r="AB54" s="444">
        <v>0</v>
      </c>
      <c r="AC54" s="444"/>
      <c r="AD54" s="444" t="s">
        <v>569</v>
      </c>
      <c r="AE54" s="444"/>
      <c r="AF54" s="444">
        <v>0</v>
      </c>
      <c r="AG54" s="444">
        <v>0</v>
      </c>
    </row>
    <row r="55" spans="1:33" x14ac:dyDescent="0.25">
      <c r="A55" s="445" t="s">
        <v>597</v>
      </c>
      <c r="B55" s="446" t="s">
        <v>619</v>
      </c>
      <c r="C55" s="444"/>
      <c r="D55" s="444"/>
      <c r="E55" s="444"/>
      <c r="F55" s="444"/>
      <c r="G55" s="444">
        <v>0</v>
      </c>
      <c r="H55" s="444" t="s">
        <v>569</v>
      </c>
      <c r="I55" s="444"/>
      <c r="J55" s="444">
        <v>0</v>
      </c>
      <c r="K55" s="444"/>
      <c r="L55" s="444">
        <v>0</v>
      </c>
      <c r="M55" s="444"/>
      <c r="N55" s="444" t="s">
        <v>569</v>
      </c>
      <c r="O55" s="444"/>
      <c r="P55" s="444">
        <v>0</v>
      </c>
      <c r="Q55" s="444"/>
      <c r="R55" s="444" t="s">
        <v>569</v>
      </c>
      <c r="S55" s="444"/>
      <c r="T55" s="444">
        <v>0</v>
      </c>
      <c r="U55" s="444"/>
      <c r="V55" s="444" t="s">
        <v>569</v>
      </c>
      <c r="W55" s="444"/>
      <c r="X55" s="444">
        <v>0</v>
      </c>
      <c r="Y55" s="444"/>
      <c r="Z55" s="444" t="s">
        <v>569</v>
      </c>
      <c r="AA55" s="444"/>
      <c r="AB55" s="444">
        <v>0</v>
      </c>
      <c r="AC55" s="444"/>
      <c r="AD55" s="444" t="s">
        <v>569</v>
      </c>
      <c r="AE55" s="444"/>
      <c r="AF55" s="444">
        <v>0</v>
      </c>
      <c r="AG55" s="444">
        <v>0</v>
      </c>
    </row>
    <row r="56" spans="1:33" x14ac:dyDescent="0.25">
      <c r="A56" s="445" t="s">
        <v>598</v>
      </c>
      <c r="B56" s="446" t="s">
        <v>620</v>
      </c>
      <c r="C56" s="444"/>
      <c r="D56" s="444"/>
      <c r="E56" s="444"/>
      <c r="F56" s="444"/>
      <c r="G56" s="444">
        <v>0</v>
      </c>
      <c r="H56" s="444" t="s">
        <v>569</v>
      </c>
      <c r="I56" s="444"/>
      <c r="J56" s="444">
        <v>0</v>
      </c>
      <c r="K56" s="444"/>
      <c r="L56" s="444">
        <v>0</v>
      </c>
      <c r="M56" s="444"/>
      <c r="N56" s="444" t="s">
        <v>569</v>
      </c>
      <c r="O56" s="444"/>
      <c r="P56" s="444">
        <v>0</v>
      </c>
      <c r="Q56" s="444"/>
      <c r="R56" s="444" t="s">
        <v>569</v>
      </c>
      <c r="S56" s="444"/>
      <c r="T56" s="444">
        <v>0</v>
      </c>
      <c r="U56" s="444"/>
      <c r="V56" s="444" t="s">
        <v>569</v>
      </c>
      <c r="W56" s="444"/>
      <c r="X56" s="444">
        <v>0</v>
      </c>
      <c r="Y56" s="444"/>
      <c r="Z56" s="444" t="s">
        <v>569</v>
      </c>
      <c r="AA56" s="444"/>
      <c r="AB56" s="444">
        <v>0</v>
      </c>
      <c r="AC56" s="444"/>
      <c r="AD56" s="444" t="s">
        <v>569</v>
      </c>
      <c r="AE56" s="444"/>
      <c r="AF56" s="444">
        <v>0</v>
      </c>
      <c r="AG56" s="444">
        <v>0</v>
      </c>
    </row>
    <row r="57" spans="1:33" x14ac:dyDescent="0.25">
      <c r="A57" s="445" t="s">
        <v>599</v>
      </c>
      <c r="B57" s="446" t="s">
        <v>621</v>
      </c>
      <c r="C57" s="444"/>
      <c r="D57" s="444"/>
      <c r="E57" s="444"/>
      <c r="F57" s="444"/>
      <c r="G57" s="444">
        <v>0</v>
      </c>
      <c r="H57" s="444" t="s">
        <v>569</v>
      </c>
      <c r="I57" s="444"/>
      <c r="J57" s="444">
        <v>0</v>
      </c>
      <c r="K57" s="444"/>
      <c r="L57" s="444">
        <v>0</v>
      </c>
      <c r="M57" s="444"/>
      <c r="N57" s="444" t="s">
        <v>569</v>
      </c>
      <c r="O57" s="444"/>
      <c r="P57" s="444">
        <v>0</v>
      </c>
      <c r="Q57" s="444"/>
      <c r="R57" s="444" t="s">
        <v>569</v>
      </c>
      <c r="S57" s="444"/>
      <c r="T57" s="444">
        <v>0</v>
      </c>
      <c r="U57" s="444"/>
      <c r="V57" s="444" t="s">
        <v>569</v>
      </c>
      <c r="W57" s="444"/>
      <c r="X57" s="444">
        <v>0</v>
      </c>
      <c r="Y57" s="444"/>
      <c r="Z57" s="444" t="s">
        <v>569</v>
      </c>
      <c r="AA57" s="444"/>
      <c r="AB57" s="444">
        <v>0</v>
      </c>
      <c r="AC57" s="444"/>
      <c r="AD57" s="444" t="s">
        <v>569</v>
      </c>
      <c r="AE57" s="444"/>
      <c r="AF57" s="444">
        <v>0</v>
      </c>
      <c r="AG57" s="444">
        <v>0</v>
      </c>
    </row>
    <row r="58" spans="1:33" ht="36.75" customHeight="1" x14ac:dyDescent="0.25">
      <c r="A58" s="445" t="s">
        <v>600</v>
      </c>
      <c r="B58" s="446" t="s">
        <v>622</v>
      </c>
      <c r="C58" s="444"/>
      <c r="D58" s="444"/>
      <c r="E58" s="444"/>
      <c r="F58" s="444"/>
      <c r="G58" s="444">
        <v>0</v>
      </c>
      <c r="H58" s="444" t="s">
        <v>569</v>
      </c>
      <c r="I58" s="444"/>
      <c r="J58" s="444">
        <v>0</v>
      </c>
      <c r="K58" s="444"/>
      <c r="L58" s="444">
        <v>0</v>
      </c>
      <c r="M58" s="444"/>
      <c r="N58" s="444" t="s">
        <v>569</v>
      </c>
      <c r="O58" s="444"/>
      <c r="P58" s="444">
        <v>0</v>
      </c>
      <c r="Q58" s="444"/>
      <c r="R58" s="444" t="s">
        <v>569</v>
      </c>
      <c r="S58" s="444"/>
      <c r="T58" s="444">
        <v>0</v>
      </c>
      <c r="U58" s="444"/>
      <c r="V58" s="444" t="s">
        <v>569</v>
      </c>
      <c r="W58" s="444"/>
      <c r="X58" s="444">
        <v>0</v>
      </c>
      <c r="Y58" s="444"/>
      <c r="Z58" s="444" t="s">
        <v>569</v>
      </c>
      <c r="AA58" s="444"/>
      <c r="AB58" s="444">
        <v>0</v>
      </c>
      <c r="AC58" s="444"/>
      <c r="AD58" s="444" t="s">
        <v>569</v>
      </c>
      <c r="AE58" s="444"/>
      <c r="AF58" s="444">
        <v>0</v>
      </c>
      <c r="AG58" s="444">
        <v>0</v>
      </c>
    </row>
    <row r="59" spans="1:33" x14ac:dyDescent="0.25">
      <c r="A59" s="445" t="s">
        <v>601</v>
      </c>
      <c r="B59" s="446" t="s">
        <v>623</v>
      </c>
      <c r="C59" s="444"/>
      <c r="D59" s="444"/>
      <c r="E59" s="444"/>
      <c r="F59" s="444"/>
      <c r="G59" s="444">
        <v>0</v>
      </c>
      <c r="H59" s="444" t="s">
        <v>569</v>
      </c>
      <c r="I59" s="444"/>
      <c r="J59" s="444">
        <v>0</v>
      </c>
      <c r="K59" s="444"/>
      <c r="L59" s="444">
        <v>0</v>
      </c>
      <c r="M59" s="444"/>
      <c r="N59" s="444" t="s">
        <v>569</v>
      </c>
      <c r="O59" s="444"/>
      <c r="P59" s="444">
        <v>0</v>
      </c>
      <c r="Q59" s="444"/>
      <c r="R59" s="444" t="s">
        <v>569</v>
      </c>
      <c r="S59" s="444"/>
      <c r="T59" s="444">
        <v>0</v>
      </c>
      <c r="U59" s="444"/>
      <c r="V59" s="444" t="s">
        <v>569</v>
      </c>
      <c r="W59" s="444"/>
      <c r="X59" s="444">
        <v>0</v>
      </c>
      <c r="Y59" s="444"/>
      <c r="Z59" s="444" t="s">
        <v>569</v>
      </c>
      <c r="AA59" s="444"/>
      <c r="AB59" s="444">
        <v>0</v>
      </c>
      <c r="AC59" s="444"/>
      <c r="AD59" s="444" t="s">
        <v>569</v>
      </c>
      <c r="AE59" s="444"/>
      <c r="AF59" s="444">
        <v>0</v>
      </c>
      <c r="AG59" s="444">
        <v>0</v>
      </c>
    </row>
    <row r="60" spans="1:33" x14ac:dyDescent="0.25">
      <c r="A60" s="445" t="s">
        <v>602</v>
      </c>
      <c r="B60" s="446" t="s">
        <v>624</v>
      </c>
      <c r="C60" s="444"/>
      <c r="D60" s="444"/>
      <c r="E60" s="444"/>
      <c r="F60" s="444"/>
      <c r="G60" s="444">
        <v>0</v>
      </c>
      <c r="H60" s="444" t="s">
        <v>569</v>
      </c>
      <c r="I60" s="444"/>
      <c r="J60" s="444">
        <v>0</v>
      </c>
      <c r="K60" s="444"/>
      <c r="L60" s="444">
        <v>0</v>
      </c>
      <c r="M60" s="444"/>
      <c r="N60" s="444" t="s">
        <v>569</v>
      </c>
      <c r="O60" s="444"/>
      <c r="P60" s="444">
        <v>0</v>
      </c>
      <c r="Q60" s="444"/>
      <c r="R60" s="444" t="s">
        <v>569</v>
      </c>
      <c r="S60" s="444"/>
      <c r="T60" s="444">
        <v>0</v>
      </c>
      <c r="U60" s="444"/>
      <c r="V60" s="444" t="s">
        <v>569</v>
      </c>
      <c r="W60" s="444"/>
      <c r="X60" s="444">
        <v>0</v>
      </c>
      <c r="Y60" s="444"/>
      <c r="Z60" s="444" t="s">
        <v>569</v>
      </c>
      <c r="AA60" s="444"/>
      <c r="AB60" s="444">
        <v>0</v>
      </c>
      <c r="AC60" s="444"/>
      <c r="AD60" s="444" t="s">
        <v>569</v>
      </c>
      <c r="AE60" s="444"/>
      <c r="AF60" s="444">
        <v>0</v>
      </c>
      <c r="AG60" s="444">
        <v>0</v>
      </c>
    </row>
    <row r="61" spans="1:33" s="315" customFormat="1" ht="31.5" x14ac:dyDescent="0.25">
      <c r="A61" s="442" t="s">
        <v>60</v>
      </c>
      <c r="B61" s="443" t="s">
        <v>149</v>
      </c>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v>0</v>
      </c>
      <c r="AG61" s="444">
        <v>0</v>
      </c>
    </row>
    <row r="62" spans="1:33" x14ac:dyDescent="0.25">
      <c r="A62" s="445" t="s">
        <v>148</v>
      </c>
      <c r="B62" s="446" t="s">
        <v>147</v>
      </c>
      <c r="C62" s="444" t="s">
        <v>569</v>
      </c>
      <c r="D62" s="444">
        <v>64.743500000000012</v>
      </c>
      <c r="E62" s="444"/>
      <c r="F62" s="444"/>
      <c r="G62" s="444">
        <v>0</v>
      </c>
      <c r="H62" s="444" t="s">
        <v>569</v>
      </c>
      <c r="I62" s="444"/>
      <c r="J62" s="444">
        <v>0</v>
      </c>
      <c r="K62" s="444"/>
      <c r="L62" s="444">
        <v>0</v>
      </c>
      <c r="M62" s="444"/>
      <c r="N62" s="444" t="s">
        <v>569</v>
      </c>
      <c r="O62" s="444"/>
      <c r="P62" s="444">
        <v>0</v>
      </c>
      <c r="Q62" s="444"/>
      <c r="R62" s="444" t="s">
        <v>569</v>
      </c>
      <c r="S62" s="444"/>
      <c r="T62" s="444">
        <v>0</v>
      </c>
      <c r="U62" s="444"/>
      <c r="V62" s="444" t="s">
        <v>569</v>
      </c>
      <c r="W62" s="444"/>
      <c r="X62" s="444">
        <v>0</v>
      </c>
      <c r="Y62" s="444"/>
      <c r="Z62" s="444" t="s">
        <v>569</v>
      </c>
      <c r="AA62" s="444"/>
      <c r="AB62" s="444">
        <v>0</v>
      </c>
      <c r="AC62" s="444"/>
      <c r="AD62" s="444" t="s">
        <v>569</v>
      </c>
      <c r="AE62" s="444"/>
      <c r="AF62" s="444">
        <v>0</v>
      </c>
      <c r="AG62" s="444">
        <v>0</v>
      </c>
    </row>
    <row r="63" spans="1:33" x14ac:dyDescent="0.25">
      <c r="A63" s="445" t="s">
        <v>146</v>
      </c>
      <c r="B63" s="449" t="s">
        <v>140</v>
      </c>
      <c r="C63" s="444"/>
      <c r="D63" s="444"/>
      <c r="E63" s="444"/>
      <c r="F63" s="444"/>
      <c r="G63" s="444">
        <v>0</v>
      </c>
      <c r="H63" s="444" t="s">
        <v>569</v>
      </c>
      <c r="I63" s="444"/>
      <c r="J63" s="444">
        <v>0</v>
      </c>
      <c r="K63" s="444"/>
      <c r="L63" s="444">
        <v>0</v>
      </c>
      <c r="M63" s="444"/>
      <c r="N63" s="444" t="s">
        <v>569</v>
      </c>
      <c r="O63" s="444"/>
      <c r="P63" s="444">
        <v>0</v>
      </c>
      <c r="Q63" s="444"/>
      <c r="R63" s="444" t="s">
        <v>569</v>
      </c>
      <c r="S63" s="444"/>
      <c r="T63" s="444">
        <v>0</v>
      </c>
      <c r="U63" s="444"/>
      <c r="V63" s="444" t="s">
        <v>569</v>
      </c>
      <c r="W63" s="444"/>
      <c r="X63" s="444">
        <v>0</v>
      </c>
      <c r="Y63" s="444"/>
      <c r="Z63" s="444" t="s">
        <v>569</v>
      </c>
      <c r="AA63" s="444"/>
      <c r="AB63" s="444">
        <v>0</v>
      </c>
      <c r="AC63" s="444"/>
      <c r="AD63" s="444" t="s">
        <v>569</v>
      </c>
      <c r="AE63" s="444"/>
      <c r="AF63" s="444">
        <v>0</v>
      </c>
      <c r="AG63" s="444">
        <v>0</v>
      </c>
    </row>
    <row r="64" spans="1:33" x14ac:dyDescent="0.25">
      <c r="A64" s="445" t="s">
        <v>145</v>
      </c>
      <c r="B64" s="446" t="s">
        <v>139</v>
      </c>
      <c r="C64" s="444"/>
      <c r="D64" s="444"/>
      <c r="E64" s="444"/>
      <c r="F64" s="444"/>
      <c r="G64" s="444">
        <v>0</v>
      </c>
      <c r="H64" s="444" t="s">
        <v>569</v>
      </c>
      <c r="I64" s="444"/>
      <c r="J64" s="444">
        <v>0</v>
      </c>
      <c r="K64" s="444"/>
      <c r="L64" s="444">
        <v>0</v>
      </c>
      <c r="M64" s="444"/>
      <c r="N64" s="444" t="s">
        <v>569</v>
      </c>
      <c r="O64" s="444"/>
      <c r="P64" s="444">
        <v>0</v>
      </c>
      <c r="Q64" s="444"/>
      <c r="R64" s="444" t="s">
        <v>569</v>
      </c>
      <c r="S64" s="444"/>
      <c r="T64" s="444">
        <v>0</v>
      </c>
      <c r="U64" s="444"/>
      <c r="V64" s="444" t="s">
        <v>569</v>
      </c>
      <c r="W64" s="444"/>
      <c r="X64" s="444">
        <v>0</v>
      </c>
      <c r="Y64" s="444"/>
      <c r="Z64" s="444" t="s">
        <v>569</v>
      </c>
      <c r="AA64" s="444"/>
      <c r="AB64" s="444">
        <v>0</v>
      </c>
      <c r="AC64" s="444"/>
      <c r="AD64" s="444" t="s">
        <v>569</v>
      </c>
      <c r="AE64" s="444"/>
      <c r="AF64" s="444">
        <v>0</v>
      </c>
      <c r="AG64" s="444">
        <v>0</v>
      </c>
    </row>
    <row r="65" spans="1:33" x14ac:dyDescent="0.25">
      <c r="A65" s="445" t="s">
        <v>144</v>
      </c>
      <c r="B65" s="449" t="s">
        <v>138</v>
      </c>
      <c r="C65" s="444"/>
      <c r="D65" s="444"/>
      <c r="E65" s="444"/>
      <c r="F65" s="444"/>
      <c r="G65" s="444">
        <v>0</v>
      </c>
      <c r="H65" s="444" t="s">
        <v>569</v>
      </c>
      <c r="I65" s="444"/>
      <c r="J65" s="444">
        <v>0</v>
      </c>
      <c r="K65" s="444"/>
      <c r="L65" s="444">
        <v>0</v>
      </c>
      <c r="M65" s="444"/>
      <c r="N65" s="444" t="s">
        <v>569</v>
      </c>
      <c r="O65" s="444"/>
      <c r="P65" s="444">
        <v>0</v>
      </c>
      <c r="Q65" s="444"/>
      <c r="R65" s="444" t="s">
        <v>569</v>
      </c>
      <c r="S65" s="444"/>
      <c r="T65" s="444">
        <v>0</v>
      </c>
      <c r="U65" s="444"/>
      <c r="V65" s="444" t="s">
        <v>569</v>
      </c>
      <c r="W65" s="444"/>
      <c r="X65" s="444">
        <v>0</v>
      </c>
      <c r="Y65" s="444"/>
      <c r="Z65" s="444" t="s">
        <v>569</v>
      </c>
      <c r="AA65" s="444"/>
      <c r="AB65" s="444">
        <v>0</v>
      </c>
      <c r="AC65" s="444"/>
      <c r="AD65" s="444" t="s">
        <v>569</v>
      </c>
      <c r="AE65" s="444"/>
      <c r="AF65" s="444">
        <v>0</v>
      </c>
      <c r="AG65" s="444">
        <v>0</v>
      </c>
    </row>
    <row r="66" spans="1:33" ht="54" customHeight="1" x14ac:dyDescent="0.25">
      <c r="A66" s="445" t="s">
        <v>143</v>
      </c>
      <c r="B66" s="449" t="s">
        <v>137</v>
      </c>
      <c r="C66" s="444"/>
      <c r="D66" s="444"/>
      <c r="E66" s="444"/>
      <c r="F66" s="444"/>
      <c r="G66" s="444">
        <v>0</v>
      </c>
      <c r="H66" s="444" t="s">
        <v>569</v>
      </c>
      <c r="I66" s="444"/>
      <c r="J66" s="444">
        <v>0</v>
      </c>
      <c r="K66" s="444"/>
      <c r="L66" s="444">
        <v>0</v>
      </c>
      <c r="M66" s="444"/>
      <c r="N66" s="444" t="s">
        <v>569</v>
      </c>
      <c r="O66" s="444"/>
      <c r="P66" s="444">
        <v>0</v>
      </c>
      <c r="Q66" s="444"/>
      <c r="R66" s="444" t="s">
        <v>569</v>
      </c>
      <c r="S66" s="444"/>
      <c r="T66" s="444">
        <v>0</v>
      </c>
      <c r="U66" s="444"/>
      <c r="V66" s="444" t="s">
        <v>569</v>
      </c>
      <c r="W66" s="444"/>
      <c r="X66" s="444">
        <v>0</v>
      </c>
      <c r="Y66" s="444"/>
      <c r="Z66" s="444" t="s">
        <v>569</v>
      </c>
      <c r="AA66" s="444"/>
      <c r="AB66" s="444">
        <v>0</v>
      </c>
      <c r="AC66" s="444"/>
      <c r="AD66" s="444" t="s">
        <v>569</v>
      </c>
      <c r="AE66" s="444"/>
      <c r="AF66" s="444">
        <v>0</v>
      </c>
      <c r="AG66" s="444">
        <v>0</v>
      </c>
    </row>
    <row r="67" spans="1:33" x14ac:dyDescent="0.25">
      <c r="A67" s="445" t="s">
        <v>142</v>
      </c>
      <c r="B67" s="449" t="s">
        <v>625</v>
      </c>
      <c r="C67" s="444"/>
      <c r="D67" s="444"/>
      <c r="E67" s="444"/>
      <c r="F67" s="444"/>
      <c r="G67" s="444">
        <v>0</v>
      </c>
      <c r="H67" s="444" t="s">
        <v>569</v>
      </c>
      <c r="I67" s="444"/>
      <c r="J67" s="444">
        <v>0</v>
      </c>
      <c r="K67" s="444"/>
      <c r="L67" s="444">
        <v>0</v>
      </c>
      <c r="M67" s="444"/>
      <c r="N67" s="444" t="s">
        <v>569</v>
      </c>
      <c r="O67" s="444"/>
      <c r="P67" s="444">
        <v>0</v>
      </c>
      <c r="Q67" s="444"/>
      <c r="R67" s="444" t="s">
        <v>569</v>
      </c>
      <c r="S67" s="444"/>
      <c r="T67" s="444">
        <v>0</v>
      </c>
      <c r="U67" s="444"/>
      <c r="V67" s="444" t="s">
        <v>569</v>
      </c>
      <c r="W67" s="444"/>
      <c r="X67" s="444">
        <v>0</v>
      </c>
      <c r="Y67" s="444"/>
      <c r="Z67" s="444" t="s">
        <v>569</v>
      </c>
      <c r="AA67" s="444"/>
      <c r="AB67" s="444">
        <v>0</v>
      </c>
      <c r="AC67" s="444"/>
      <c r="AD67" s="444" t="s">
        <v>569</v>
      </c>
      <c r="AE67" s="444"/>
      <c r="AF67" s="444">
        <v>0</v>
      </c>
      <c r="AG67" s="444">
        <v>0</v>
      </c>
    </row>
    <row r="68" spans="1:33" ht="50.25" customHeight="1" x14ac:dyDescent="0.25">
      <c r="A68" s="445" t="s">
        <v>603</v>
      </c>
      <c r="B68" s="449" t="s">
        <v>626</v>
      </c>
      <c r="C68" s="444"/>
      <c r="D68" s="444"/>
      <c r="E68" s="444"/>
      <c r="F68" s="444"/>
      <c r="G68" s="444">
        <v>0</v>
      </c>
      <c r="H68" s="444" t="s">
        <v>569</v>
      </c>
      <c r="I68" s="444"/>
      <c r="J68" s="444">
        <v>0</v>
      </c>
      <c r="K68" s="444"/>
      <c r="L68" s="444">
        <v>0</v>
      </c>
      <c r="M68" s="444"/>
      <c r="N68" s="444" t="s">
        <v>569</v>
      </c>
      <c r="O68" s="444"/>
      <c r="P68" s="444">
        <v>0</v>
      </c>
      <c r="Q68" s="444"/>
      <c r="R68" s="444" t="s">
        <v>569</v>
      </c>
      <c r="S68" s="444"/>
      <c r="T68" s="444">
        <v>0</v>
      </c>
      <c r="U68" s="444"/>
      <c r="V68" s="444" t="s">
        <v>569</v>
      </c>
      <c r="W68" s="444"/>
      <c r="X68" s="444">
        <v>0</v>
      </c>
      <c r="Y68" s="444"/>
      <c r="Z68" s="444" t="s">
        <v>569</v>
      </c>
      <c r="AA68" s="444"/>
      <c r="AB68" s="444">
        <v>0</v>
      </c>
      <c r="AC68" s="444"/>
      <c r="AD68" s="444" t="s">
        <v>569</v>
      </c>
      <c r="AE68" s="444"/>
      <c r="AF68" s="444">
        <v>0</v>
      </c>
      <c r="AG68" s="444">
        <v>0</v>
      </c>
    </row>
    <row r="69" spans="1:33" x14ac:dyDescent="0.25">
      <c r="A69" s="445" t="s">
        <v>604</v>
      </c>
      <c r="B69" s="449" t="s">
        <v>627</v>
      </c>
      <c r="C69" s="444"/>
      <c r="D69" s="444"/>
      <c r="E69" s="444"/>
      <c r="F69" s="444"/>
      <c r="G69" s="444">
        <v>0</v>
      </c>
      <c r="H69" s="444" t="s">
        <v>569</v>
      </c>
      <c r="I69" s="444"/>
      <c r="J69" s="444">
        <v>0</v>
      </c>
      <c r="K69" s="444"/>
      <c r="L69" s="444">
        <v>0</v>
      </c>
      <c r="M69" s="444"/>
      <c r="N69" s="444" t="s">
        <v>569</v>
      </c>
      <c r="O69" s="444"/>
      <c r="P69" s="444">
        <v>0</v>
      </c>
      <c r="Q69" s="444"/>
      <c r="R69" s="444" t="s">
        <v>569</v>
      </c>
      <c r="S69" s="444"/>
      <c r="T69" s="444">
        <v>0</v>
      </c>
      <c r="U69" s="444"/>
      <c r="V69" s="444" t="s">
        <v>569</v>
      </c>
      <c r="W69" s="444"/>
      <c r="X69" s="444">
        <v>0</v>
      </c>
      <c r="Y69" s="444"/>
      <c r="Z69" s="444" t="s">
        <v>569</v>
      </c>
      <c r="AA69" s="444"/>
      <c r="AB69" s="444">
        <v>0</v>
      </c>
      <c r="AC69" s="444"/>
      <c r="AD69" s="444" t="s">
        <v>569</v>
      </c>
      <c r="AE69" s="444"/>
      <c r="AF69" s="444">
        <v>0</v>
      </c>
      <c r="AG69" s="444">
        <v>0</v>
      </c>
    </row>
    <row r="70" spans="1:33" ht="36.75" customHeight="1" x14ac:dyDescent="0.25">
      <c r="A70" s="445" t="s">
        <v>605</v>
      </c>
      <c r="B70" s="449" t="s">
        <v>628</v>
      </c>
      <c r="C70" s="444"/>
      <c r="D70" s="444"/>
      <c r="E70" s="444"/>
      <c r="F70" s="444"/>
      <c r="G70" s="444">
        <v>0</v>
      </c>
      <c r="H70" s="444" t="s">
        <v>569</v>
      </c>
      <c r="I70" s="444"/>
      <c r="J70" s="444">
        <v>0</v>
      </c>
      <c r="K70" s="444"/>
      <c r="L70" s="444">
        <v>0</v>
      </c>
      <c r="M70" s="444"/>
      <c r="N70" s="444" t="s">
        <v>569</v>
      </c>
      <c r="O70" s="444"/>
      <c r="P70" s="444">
        <v>0</v>
      </c>
      <c r="Q70" s="444"/>
      <c r="R70" s="444" t="s">
        <v>569</v>
      </c>
      <c r="S70" s="444"/>
      <c r="T70" s="444">
        <v>0</v>
      </c>
      <c r="U70" s="444"/>
      <c r="V70" s="444" t="s">
        <v>569</v>
      </c>
      <c r="W70" s="444"/>
      <c r="X70" s="444">
        <v>0</v>
      </c>
      <c r="Y70" s="444"/>
      <c r="Z70" s="444" t="s">
        <v>569</v>
      </c>
      <c r="AA70" s="444"/>
      <c r="AB70" s="444">
        <v>0</v>
      </c>
      <c r="AC70" s="444"/>
      <c r="AD70" s="444" t="s">
        <v>569</v>
      </c>
      <c r="AE70" s="444"/>
      <c r="AF70" s="444">
        <v>0</v>
      </c>
      <c r="AG70" s="444">
        <v>0</v>
      </c>
    </row>
    <row r="71" spans="1:33" x14ac:dyDescent="0.25">
      <c r="A71" s="445" t="s">
        <v>606</v>
      </c>
      <c r="B71" s="449" t="s">
        <v>629</v>
      </c>
      <c r="C71" s="444"/>
      <c r="D71" s="444"/>
      <c r="E71" s="444"/>
      <c r="F71" s="444"/>
      <c r="G71" s="444">
        <v>0</v>
      </c>
      <c r="H71" s="444" t="s">
        <v>569</v>
      </c>
      <c r="I71" s="444"/>
      <c r="J71" s="444">
        <v>0</v>
      </c>
      <c r="K71" s="444"/>
      <c r="L71" s="444">
        <v>0</v>
      </c>
      <c r="M71" s="444"/>
      <c r="N71" s="444" t="s">
        <v>569</v>
      </c>
      <c r="O71" s="444"/>
      <c r="P71" s="444">
        <v>0</v>
      </c>
      <c r="Q71" s="444"/>
      <c r="R71" s="444" t="s">
        <v>569</v>
      </c>
      <c r="S71" s="444"/>
      <c r="T71" s="444">
        <v>0</v>
      </c>
      <c r="U71" s="444"/>
      <c r="V71" s="444" t="s">
        <v>569</v>
      </c>
      <c r="W71" s="444"/>
      <c r="X71" s="444">
        <v>0</v>
      </c>
      <c r="Y71" s="444"/>
      <c r="Z71" s="444" t="s">
        <v>569</v>
      </c>
      <c r="AA71" s="444"/>
      <c r="AB71" s="444">
        <v>0</v>
      </c>
      <c r="AC71" s="444"/>
      <c r="AD71" s="444" t="s">
        <v>569</v>
      </c>
      <c r="AE71" s="444"/>
      <c r="AF71" s="444">
        <v>0</v>
      </c>
      <c r="AG71" s="444">
        <v>0</v>
      </c>
    </row>
    <row r="72" spans="1:33" ht="51" customHeight="1" x14ac:dyDescent="0.25">
      <c r="A72" s="445" t="s">
        <v>607</v>
      </c>
      <c r="B72" s="449" t="s">
        <v>630</v>
      </c>
      <c r="C72" s="444"/>
      <c r="D72" s="444"/>
      <c r="E72" s="444"/>
      <c r="F72" s="444"/>
      <c r="G72" s="444">
        <v>0</v>
      </c>
      <c r="H72" s="444" t="s">
        <v>569</v>
      </c>
      <c r="I72" s="444"/>
      <c r="J72" s="444">
        <v>0</v>
      </c>
      <c r="K72" s="444"/>
      <c r="L72" s="444">
        <v>0</v>
      </c>
      <c r="M72" s="444"/>
      <c r="N72" s="444" t="s">
        <v>569</v>
      </c>
      <c r="O72" s="444"/>
      <c r="P72" s="444">
        <v>0</v>
      </c>
      <c r="Q72" s="444"/>
      <c r="R72" s="444" t="s">
        <v>569</v>
      </c>
      <c r="S72" s="444"/>
      <c r="T72" s="444">
        <v>0</v>
      </c>
      <c r="U72" s="444"/>
      <c r="V72" s="444" t="s">
        <v>569</v>
      </c>
      <c r="W72" s="444"/>
      <c r="X72" s="444">
        <v>0</v>
      </c>
      <c r="Y72" s="444"/>
      <c r="Z72" s="444" t="s">
        <v>569</v>
      </c>
      <c r="AA72" s="444"/>
      <c r="AB72" s="444">
        <v>0</v>
      </c>
      <c r="AC72" s="444"/>
      <c r="AD72" s="444" t="s">
        <v>569</v>
      </c>
      <c r="AE72" s="444"/>
      <c r="AF72" s="444">
        <v>0</v>
      </c>
      <c r="AG72" s="444">
        <v>0</v>
      </c>
    </row>
    <row r="73" spans="1:33" ht="32.25" customHeight="1" x14ac:dyDescent="0.25">
      <c r="A73" s="445" t="s">
        <v>608</v>
      </c>
      <c r="B73" s="449" t="s">
        <v>631</v>
      </c>
      <c r="C73" s="444"/>
      <c r="D73" s="444"/>
      <c r="E73" s="444"/>
      <c r="F73" s="444"/>
      <c r="G73" s="444">
        <v>0</v>
      </c>
      <c r="H73" s="444" t="s">
        <v>569</v>
      </c>
      <c r="I73" s="444"/>
      <c r="J73" s="444">
        <v>0</v>
      </c>
      <c r="K73" s="444"/>
      <c r="L73" s="444">
        <v>0</v>
      </c>
      <c r="M73" s="444"/>
      <c r="N73" s="444" t="s">
        <v>569</v>
      </c>
      <c r="O73" s="444"/>
      <c r="P73" s="444">
        <v>0</v>
      </c>
      <c r="Q73" s="444"/>
      <c r="R73" s="444" t="s">
        <v>569</v>
      </c>
      <c r="S73" s="444"/>
      <c r="T73" s="444">
        <v>0</v>
      </c>
      <c r="U73" s="444"/>
      <c r="V73" s="444" t="s">
        <v>569</v>
      </c>
      <c r="W73" s="444"/>
      <c r="X73" s="444">
        <v>0</v>
      </c>
      <c r="Y73" s="444"/>
      <c r="Z73" s="444" t="s">
        <v>569</v>
      </c>
      <c r="AA73" s="444"/>
      <c r="AB73" s="444">
        <v>0</v>
      </c>
      <c r="AC73" s="444"/>
      <c r="AD73" s="444" t="s">
        <v>569</v>
      </c>
      <c r="AE73" s="444"/>
      <c r="AF73" s="444">
        <v>0</v>
      </c>
      <c r="AG73" s="444">
        <v>0</v>
      </c>
    </row>
    <row r="74" spans="1:33" s="315" customFormat="1" ht="51.75" customHeight="1" x14ac:dyDescent="0.25">
      <c r="A74" s="442" t="s">
        <v>59</v>
      </c>
      <c r="B74" s="450" t="s">
        <v>236</v>
      </c>
      <c r="C74" s="444"/>
      <c r="D74" s="444"/>
      <c r="E74" s="444"/>
      <c r="F74" s="444"/>
      <c r="G74" s="444">
        <v>0</v>
      </c>
      <c r="H74" s="444" t="s">
        <v>569</v>
      </c>
      <c r="I74" s="444"/>
      <c r="J74" s="444">
        <v>0</v>
      </c>
      <c r="K74" s="444"/>
      <c r="L74" s="444">
        <v>0</v>
      </c>
      <c r="M74" s="444"/>
      <c r="N74" s="444" t="s">
        <v>569</v>
      </c>
      <c r="O74" s="444"/>
      <c r="P74" s="444">
        <v>0</v>
      </c>
      <c r="Q74" s="444"/>
      <c r="R74" s="444" t="s">
        <v>569</v>
      </c>
      <c r="S74" s="444"/>
      <c r="T74" s="444">
        <v>0</v>
      </c>
      <c r="U74" s="444"/>
      <c r="V74" s="444" t="s">
        <v>569</v>
      </c>
      <c r="W74" s="444"/>
      <c r="X74" s="444">
        <v>0</v>
      </c>
      <c r="Y74" s="444"/>
      <c r="Z74" s="444" t="s">
        <v>569</v>
      </c>
      <c r="AA74" s="444"/>
      <c r="AB74" s="444">
        <v>0</v>
      </c>
      <c r="AC74" s="444"/>
      <c r="AD74" s="444" t="s">
        <v>569</v>
      </c>
      <c r="AE74" s="444"/>
      <c r="AF74" s="444">
        <v>0</v>
      </c>
      <c r="AG74" s="444">
        <v>0</v>
      </c>
    </row>
    <row r="75" spans="1:33" s="315" customFormat="1" ht="21.75" customHeight="1" x14ac:dyDescent="0.25">
      <c r="A75" s="442" t="s">
        <v>57</v>
      </c>
      <c r="B75" s="443" t="s">
        <v>141</v>
      </c>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row>
    <row r="76" spans="1:33" ht="23.25" customHeight="1" x14ac:dyDescent="0.25">
      <c r="A76" s="445" t="s">
        <v>231</v>
      </c>
      <c r="B76" s="446" t="s">
        <v>617</v>
      </c>
      <c r="C76" s="451"/>
      <c r="D76" s="452"/>
      <c r="E76" s="453"/>
      <c r="F76" s="453"/>
      <c r="G76" s="444">
        <v>0</v>
      </c>
      <c r="H76" s="444">
        <v>0</v>
      </c>
      <c r="I76" s="444"/>
      <c r="J76" s="444">
        <v>0</v>
      </c>
      <c r="K76" s="444"/>
      <c r="L76" s="444">
        <v>0</v>
      </c>
      <c r="M76" s="453"/>
      <c r="N76" s="444" t="s">
        <v>569</v>
      </c>
      <c r="O76" s="452"/>
      <c r="P76" s="444">
        <v>0</v>
      </c>
      <c r="Q76" s="452"/>
      <c r="R76" s="444" t="s">
        <v>569</v>
      </c>
      <c r="S76" s="452"/>
      <c r="T76" s="444">
        <v>0</v>
      </c>
      <c r="U76" s="452"/>
      <c r="V76" s="444" t="s">
        <v>569</v>
      </c>
      <c r="W76" s="452"/>
      <c r="X76" s="444">
        <v>0</v>
      </c>
      <c r="Y76" s="452"/>
      <c r="Z76" s="444" t="s">
        <v>569</v>
      </c>
      <c r="AA76" s="452"/>
      <c r="AB76" s="444">
        <v>0</v>
      </c>
      <c r="AC76" s="452"/>
      <c r="AD76" s="444" t="s">
        <v>569</v>
      </c>
      <c r="AE76" s="452"/>
      <c r="AF76" s="444">
        <v>0</v>
      </c>
      <c r="AG76" s="444">
        <v>0</v>
      </c>
    </row>
    <row r="77" spans="1:33" ht="18.75" customHeight="1" x14ac:dyDescent="0.25">
      <c r="A77" s="445" t="s">
        <v>232</v>
      </c>
      <c r="B77" s="449" t="s">
        <v>615</v>
      </c>
      <c r="C77" s="444"/>
      <c r="D77" s="444"/>
      <c r="E77" s="444"/>
      <c r="F77" s="444"/>
      <c r="G77" s="444">
        <v>0</v>
      </c>
      <c r="H77" s="444">
        <v>0</v>
      </c>
      <c r="I77" s="444"/>
      <c r="J77" s="444">
        <v>0</v>
      </c>
      <c r="K77" s="444"/>
      <c r="L77" s="444">
        <v>0</v>
      </c>
      <c r="M77" s="444"/>
      <c r="N77" s="444" t="s">
        <v>569</v>
      </c>
      <c r="O77" s="444"/>
      <c r="P77" s="444">
        <v>0</v>
      </c>
      <c r="Q77" s="444"/>
      <c r="R77" s="444" t="s">
        <v>569</v>
      </c>
      <c r="S77" s="444"/>
      <c r="T77" s="444">
        <v>0</v>
      </c>
      <c r="U77" s="444"/>
      <c r="V77" s="444" t="s">
        <v>569</v>
      </c>
      <c r="W77" s="444"/>
      <c r="X77" s="444">
        <v>0</v>
      </c>
      <c r="Y77" s="444"/>
      <c r="Z77" s="444" t="s">
        <v>569</v>
      </c>
      <c r="AA77" s="444"/>
      <c r="AB77" s="444">
        <v>0</v>
      </c>
      <c r="AC77" s="444"/>
      <c r="AD77" s="444" t="s">
        <v>569</v>
      </c>
      <c r="AE77" s="444"/>
      <c r="AF77" s="444">
        <v>0</v>
      </c>
      <c r="AG77" s="444">
        <v>0</v>
      </c>
    </row>
    <row r="78" spans="1:33" x14ac:dyDescent="0.25">
      <c r="A78" s="445" t="s">
        <v>233</v>
      </c>
      <c r="B78" s="449" t="s">
        <v>157</v>
      </c>
      <c r="C78" s="444"/>
      <c r="D78" s="444"/>
      <c r="E78" s="444"/>
      <c r="F78" s="444"/>
      <c r="G78" s="444">
        <v>0</v>
      </c>
      <c r="H78" s="444">
        <v>0</v>
      </c>
      <c r="I78" s="444"/>
      <c r="J78" s="444">
        <v>0</v>
      </c>
      <c r="K78" s="444"/>
      <c r="L78" s="444">
        <v>0</v>
      </c>
      <c r="M78" s="444"/>
      <c r="N78" s="444" t="s">
        <v>569</v>
      </c>
      <c r="O78" s="444"/>
      <c r="P78" s="444">
        <v>0</v>
      </c>
      <c r="Q78" s="444"/>
      <c r="R78" s="444" t="s">
        <v>569</v>
      </c>
      <c r="S78" s="444"/>
      <c r="T78" s="444">
        <v>0</v>
      </c>
      <c r="U78" s="444"/>
      <c r="V78" s="444" t="s">
        <v>569</v>
      </c>
      <c r="W78" s="444"/>
      <c r="X78" s="444">
        <v>0</v>
      </c>
      <c r="Y78" s="444"/>
      <c r="Z78" s="444" t="s">
        <v>569</v>
      </c>
      <c r="AA78" s="444"/>
      <c r="AB78" s="444">
        <v>0</v>
      </c>
      <c r="AC78" s="444"/>
      <c r="AD78" s="444" t="s">
        <v>569</v>
      </c>
      <c r="AE78" s="444"/>
      <c r="AF78" s="444">
        <v>0</v>
      </c>
      <c r="AG78" s="444">
        <v>0</v>
      </c>
    </row>
    <row r="79" spans="1:33" x14ac:dyDescent="0.25">
      <c r="A79" s="445" t="s">
        <v>234</v>
      </c>
      <c r="B79" s="446" t="s">
        <v>632</v>
      </c>
      <c r="C79" s="444"/>
      <c r="D79" s="444"/>
      <c r="E79" s="444"/>
      <c r="F79" s="444"/>
      <c r="G79" s="444">
        <v>0</v>
      </c>
      <c r="H79" s="444">
        <v>0</v>
      </c>
      <c r="I79" s="444"/>
      <c r="J79" s="444">
        <v>0</v>
      </c>
      <c r="K79" s="444"/>
      <c r="L79" s="444">
        <v>0</v>
      </c>
      <c r="M79" s="444"/>
      <c r="N79" s="444" t="s">
        <v>569</v>
      </c>
      <c r="O79" s="444"/>
      <c r="P79" s="444">
        <v>0</v>
      </c>
      <c r="Q79" s="444"/>
      <c r="R79" s="444" t="s">
        <v>569</v>
      </c>
      <c r="S79" s="444"/>
      <c r="T79" s="444">
        <v>0</v>
      </c>
      <c r="U79" s="444"/>
      <c r="V79" s="444" t="s">
        <v>569</v>
      </c>
      <c r="W79" s="444"/>
      <c r="X79" s="444">
        <v>0</v>
      </c>
      <c r="Y79" s="444"/>
      <c r="Z79" s="444" t="s">
        <v>569</v>
      </c>
      <c r="AA79" s="444"/>
      <c r="AB79" s="444">
        <v>0</v>
      </c>
      <c r="AC79" s="444"/>
      <c r="AD79" s="444" t="s">
        <v>569</v>
      </c>
      <c r="AE79" s="444"/>
      <c r="AF79" s="444">
        <v>0</v>
      </c>
      <c r="AG79" s="444">
        <v>0</v>
      </c>
    </row>
    <row r="80" spans="1:33" x14ac:dyDescent="0.25">
      <c r="A80" s="445" t="s">
        <v>235</v>
      </c>
      <c r="B80" s="446" t="s">
        <v>618</v>
      </c>
      <c r="C80" s="451"/>
      <c r="D80" s="452"/>
      <c r="E80" s="453"/>
      <c r="F80" s="453"/>
      <c r="G80" s="444">
        <v>0</v>
      </c>
      <c r="H80" s="444">
        <v>0</v>
      </c>
      <c r="I80" s="444"/>
      <c r="J80" s="444">
        <v>0</v>
      </c>
      <c r="K80" s="444"/>
      <c r="L80" s="444">
        <v>0</v>
      </c>
      <c r="M80" s="453"/>
      <c r="N80" s="444" t="s">
        <v>569</v>
      </c>
      <c r="O80" s="452"/>
      <c r="P80" s="444">
        <v>0</v>
      </c>
      <c r="Q80" s="452"/>
      <c r="R80" s="444" t="s">
        <v>569</v>
      </c>
      <c r="S80" s="452"/>
      <c r="T80" s="444">
        <v>0</v>
      </c>
      <c r="U80" s="452"/>
      <c r="V80" s="444" t="s">
        <v>569</v>
      </c>
      <c r="W80" s="452"/>
      <c r="X80" s="444">
        <v>0</v>
      </c>
      <c r="Y80" s="452"/>
      <c r="Z80" s="444" t="s">
        <v>569</v>
      </c>
      <c r="AA80" s="452"/>
      <c r="AB80" s="444">
        <v>0</v>
      </c>
      <c r="AC80" s="452"/>
      <c r="AD80" s="444" t="s">
        <v>569</v>
      </c>
      <c r="AE80" s="452"/>
      <c r="AF80" s="444">
        <v>0</v>
      </c>
      <c r="AG80" s="444">
        <v>0</v>
      </c>
    </row>
    <row r="81" spans="1:33" x14ac:dyDescent="0.25">
      <c r="A81" s="445" t="s">
        <v>609</v>
      </c>
      <c r="B81" s="446" t="s">
        <v>619</v>
      </c>
      <c r="C81" s="451"/>
      <c r="D81" s="452"/>
      <c r="E81" s="453"/>
      <c r="F81" s="453"/>
      <c r="G81" s="444">
        <v>0</v>
      </c>
      <c r="H81" s="444">
        <v>0</v>
      </c>
      <c r="I81" s="444"/>
      <c r="J81" s="444">
        <v>0</v>
      </c>
      <c r="K81" s="444"/>
      <c r="L81" s="444">
        <v>0</v>
      </c>
      <c r="M81" s="453"/>
      <c r="N81" s="444" t="s">
        <v>569</v>
      </c>
      <c r="O81" s="452"/>
      <c r="P81" s="444">
        <v>0</v>
      </c>
      <c r="Q81" s="452"/>
      <c r="R81" s="444" t="s">
        <v>569</v>
      </c>
      <c r="S81" s="452"/>
      <c r="T81" s="444">
        <v>0</v>
      </c>
      <c r="U81" s="452"/>
      <c r="V81" s="444" t="s">
        <v>569</v>
      </c>
      <c r="W81" s="452"/>
      <c r="X81" s="444">
        <v>0</v>
      </c>
      <c r="Y81" s="452"/>
      <c r="Z81" s="444" t="s">
        <v>569</v>
      </c>
      <c r="AA81" s="452"/>
      <c r="AB81" s="444">
        <v>0</v>
      </c>
      <c r="AC81" s="452"/>
      <c r="AD81" s="444" t="s">
        <v>569</v>
      </c>
      <c r="AE81" s="452"/>
      <c r="AF81" s="444">
        <v>0</v>
      </c>
      <c r="AG81" s="444">
        <v>0</v>
      </c>
    </row>
    <row r="82" spans="1:33" x14ac:dyDescent="0.25">
      <c r="A82" s="445" t="s">
        <v>610</v>
      </c>
      <c r="B82" s="446" t="s">
        <v>620</v>
      </c>
      <c r="C82" s="451"/>
      <c r="D82" s="452"/>
      <c r="E82" s="453"/>
      <c r="F82" s="453"/>
      <c r="G82" s="444">
        <v>0</v>
      </c>
      <c r="H82" s="444">
        <v>0</v>
      </c>
      <c r="I82" s="444"/>
      <c r="J82" s="444">
        <v>0</v>
      </c>
      <c r="K82" s="444"/>
      <c r="L82" s="444">
        <v>0</v>
      </c>
      <c r="M82" s="453"/>
      <c r="N82" s="444" t="s">
        <v>569</v>
      </c>
      <c r="O82" s="452"/>
      <c r="P82" s="444">
        <v>0</v>
      </c>
      <c r="Q82" s="452"/>
      <c r="R82" s="444" t="s">
        <v>569</v>
      </c>
      <c r="S82" s="452"/>
      <c r="T82" s="444">
        <v>0</v>
      </c>
      <c r="U82" s="452"/>
      <c r="V82" s="444" t="s">
        <v>569</v>
      </c>
      <c r="W82" s="452"/>
      <c r="X82" s="444">
        <v>0</v>
      </c>
      <c r="Y82" s="452"/>
      <c r="Z82" s="444" t="s">
        <v>569</v>
      </c>
      <c r="AA82" s="452"/>
      <c r="AB82" s="444">
        <v>0</v>
      </c>
      <c r="AC82" s="452"/>
      <c r="AD82" s="444" t="s">
        <v>569</v>
      </c>
      <c r="AE82" s="452"/>
      <c r="AF82" s="444">
        <v>0</v>
      </c>
      <c r="AG82" s="444">
        <v>0</v>
      </c>
    </row>
    <row r="83" spans="1:33" x14ac:dyDescent="0.25">
      <c r="A83" s="445" t="s">
        <v>611</v>
      </c>
      <c r="B83" s="446" t="s">
        <v>621</v>
      </c>
      <c r="C83" s="451"/>
      <c r="D83" s="452"/>
      <c r="E83" s="453"/>
      <c r="F83" s="453"/>
      <c r="G83" s="444">
        <v>0</v>
      </c>
      <c r="H83" s="444">
        <v>0</v>
      </c>
      <c r="I83" s="444"/>
      <c r="J83" s="444">
        <v>0</v>
      </c>
      <c r="K83" s="444"/>
      <c r="L83" s="444">
        <v>0</v>
      </c>
      <c r="M83" s="453"/>
      <c r="N83" s="444" t="s">
        <v>569</v>
      </c>
      <c r="O83" s="452"/>
      <c r="P83" s="444">
        <v>0</v>
      </c>
      <c r="Q83" s="452"/>
      <c r="R83" s="444" t="s">
        <v>569</v>
      </c>
      <c r="S83" s="452"/>
      <c r="T83" s="444">
        <v>0</v>
      </c>
      <c r="U83" s="452"/>
      <c r="V83" s="444" t="s">
        <v>569</v>
      </c>
      <c r="W83" s="452"/>
      <c r="X83" s="444">
        <v>0</v>
      </c>
      <c r="Y83" s="452"/>
      <c r="Z83" s="444" t="s">
        <v>569</v>
      </c>
      <c r="AA83" s="452"/>
      <c r="AB83" s="444">
        <v>0</v>
      </c>
      <c r="AC83" s="452"/>
      <c r="AD83" s="444" t="s">
        <v>569</v>
      </c>
      <c r="AE83" s="452"/>
      <c r="AF83" s="444">
        <v>0</v>
      </c>
      <c r="AG83" s="444">
        <v>0</v>
      </c>
    </row>
    <row r="84" spans="1:33" x14ac:dyDescent="0.25">
      <c r="A84" s="445" t="s">
        <v>612</v>
      </c>
      <c r="B84" s="446" t="s">
        <v>622</v>
      </c>
      <c r="C84" s="451"/>
      <c r="D84" s="452"/>
      <c r="E84" s="453"/>
      <c r="F84" s="453"/>
      <c r="G84" s="444">
        <v>0</v>
      </c>
      <c r="H84" s="444">
        <v>0</v>
      </c>
      <c r="I84" s="444"/>
      <c r="J84" s="444">
        <v>0</v>
      </c>
      <c r="K84" s="444"/>
      <c r="L84" s="444">
        <v>0</v>
      </c>
      <c r="M84" s="453"/>
      <c r="N84" s="444" t="s">
        <v>569</v>
      </c>
      <c r="O84" s="452"/>
      <c r="P84" s="444">
        <v>0</v>
      </c>
      <c r="Q84" s="452"/>
      <c r="R84" s="444" t="s">
        <v>569</v>
      </c>
      <c r="S84" s="452"/>
      <c r="T84" s="444">
        <v>0</v>
      </c>
      <c r="U84" s="452"/>
      <c r="V84" s="444" t="s">
        <v>569</v>
      </c>
      <c r="W84" s="452"/>
      <c r="X84" s="444">
        <v>0</v>
      </c>
      <c r="Y84" s="452"/>
      <c r="Z84" s="444" t="s">
        <v>569</v>
      </c>
      <c r="AA84" s="452"/>
      <c r="AB84" s="444">
        <v>0</v>
      </c>
      <c r="AC84" s="452"/>
      <c r="AD84" s="444" t="s">
        <v>569</v>
      </c>
      <c r="AE84" s="452"/>
      <c r="AF84" s="444">
        <v>0</v>
      </c>
      <c r="AG84" s="444">
        <v>0</v>
      </c>
    </row>
    <row r="85" spans="1:33" x14ac:dyDescent="0.25">
      <c r="A85" s="445" t="s">
        <v>613</v>
      </c>
      <c r="B85" s="446" t="s">
        <v>623</v>
      </c>
      <c r="C85" s="451"/>
      <c r="D85" s="452"/>
      <c r="E85" s="453"/>
      <c r="F85" s="453"/>
      <c r="G85" s="444">
        <v>0</v>
      </c>
      <c r="H85" s="444">
        <v>0</v>
      </c>
      <c r="I85" s="444"/>
      <c r="J85" s="444">
        <v>0</v>
      </c>
      <c r="K85" s="444"/>
      <c r="L85" s="444">
        <v>0</v>
      </c>
      <c r="M85" s="453"/>
      <c r="N85" s="444" t="s">
        <v>569</v>
      </c>
      <c r="O85" s="452"/>
      <c r="P85" s="444">
        <v>0</v>
      </c>
      <c r="Q85" s="452"/>
      <c r="R85" s="444" t="s">
        <v>569</v>
      </c>
      <c r="S85" s="452"/>
      <c r="T85" s="444">
        <v>0</v>
      </c>
      <c r="U85" s="452"/>
      <c r="V85" s="444" t="s">
        <v>569</v>
      </c>
      <c r="W85" s="452"/>
      <c r="X85" s="444">
        <v>0</v>
      </c>
      <c r="Y85" s="452"/>
      <c r="Z85" s="444" t="s">
        <v>569</v>
      </c>
      <c r="AA85" s="452"/>
      <c r="AB85" s="444">
        <v>0</v>
      </c>
      <c r="AC85" s="452"/>
      <c r="AD85" s="444" t="s">
        <v>569</v>
      </c>
      <c r="AE85" s="452"/>
      <c r="AF85" s="444">
        <v>0</v>
      </c>
      <c r="AG85" s="444">
        <v>0</v>
      </c>
    </row>
    <row r="86" spans="1:33" x14ac:dyDescent="0.25">
      <c r="A86" s="445" t="s">
        <v>614</v>
      </c>
      <c r="B86" s="446" t="s">
        <v>624</v>
      </c>
      <c r="C86" s="454"/>
      <c r="D86" s="452"/>
      <c r="E86" s="453"/>
      <c r="F86" s="453"/>
      <c r="G86" s="444">
        <v>0</v>
      </c>
      <c r="H86" s="444">
        <v>0</v>
      </c>
      <c r="I86" s="444"/>
      <c r="J86" s="444">
        <v>0</v>
      </c>
      <c r="K86" s="444"/>
      <c r="L86" s="444">
        <v>0</v>
      </c>
      <c r="M86" s="453"/>
      <c r="N86" s="444" t="s">
        <v>569</v>
      </c>
      <c r="O86" s="452"/>
      <c r="P86" s="444">
        <v>0</v>
      </c>
      <c r="Q86" s="452"/>
      <c r="R86" s="444" t="s">
        <v>569</v>
      </c>
      <c r="S86" s="452"/>
      <c r="T86" s="444">
        <v>0</v>
      </c>
      <c r="U86" s="452"/>
      <c r="V86" s="444" t="s">
        <v>569</v>
      </c>
      <c r="W86" s="452"/>
      <c r="X86" s="444">
        <v>0</v>
      </c>
      <c r="Y86" s="452"/>
      <c r="Z86" s="444" t="s">
        <v>569</v>
      </c>
      <c r="AA86" s="452"/>
      <c r="AB86" s="444">
        <v>0</v>
      </c>
      <c r="AC86" s="452"/>
      <c r="AD86" s="444" t="s">
        <v>569</v>
      </c>
      <c r="AE86" s="452"/>
      <c r="AF86" s="444">
        <v>0</v>
      </c>
      <c r="AG86" s="444">
        <v>0</v>
      </c>
    </row>
    <row r="87" spans="1:33" x14ac:dyDescent="0.25">
      <c r="A87" s="227"/>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F20:AG21"/>
    <mergeCell ref="AB21:AC21"/>
    <mergeCell ref="AD21:AE21"/>
    <mergeCell ref="L20:O20"/>
    <mergeCell ref="A12:AC12"/>
    <mergeCell ref="A4:AC4"/>
    <mergeCell ref="A6:AC6"/>
    <mergeCell ref="A8:AC8"/>
    <mergeCell ref="A9:AC9"/>
    <mergeCell ref="A11:AC11"/>
    <mergeCell ref="P20:S20"/>
    <mergeCell ref="T20:W20"/>
    <mergeCell ref="X20:AA20"/>
    <mergeCell ref="AB20:AE20"/>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1:M21"/>
    <mergeCell ref="N21:O21"/>
    <mergeCell ref="T21:U21"/>
    <mergeCell ref="V21:W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S35" sqref="S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7" t="str">
        <f>'1. паспорт местоположение'!A12:C12</f>
        <v>M_TP2000.VL.0045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11" t="s">
        <v>465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476</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388</v>
      </c>
      <c r="J23" s="400" t="s">
        <v>389</v>
      </c>
      <c r="K23" s="400" t="s">
        <v>390</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3" t="s">
        <v>14</v>
      </c>
      <c r="AG24" s="133" t="s">
        <v>13</v>
      </c>
      <c r="AH24" s="134" t="s">
        <v>3</v>
      </c>
      <c r="AI24" s="134"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6"/>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28" t="str">
        <f>'1. паспорт местоположение'!A5:C5</f>
        <v>Год раскрытия информации: 2022 год</v>
      </c>
      <c r="B5" s="428"/>
      <c r="C5" s="167"/>
      <c r="D5" s="66"/>
      <c r="E5" s="66"/>
      <c r="F5" s="66"/>
      <c r="G5" s="66"/>
      <c r="H5" s="66"/>
    </row>
    <row r="6" spans="1:8" ht="18.75" x14ac:dyDescent="0.3">
      <c r="A6" s="138"/>
      <c r="B6" s="138"/>
      <c r="C6" s="168"/>
      <c r="D6" s="138"/>
      <c r="E6" s="138"/>
      <c r="F6" s="138"/>
      <c r="G6" s="138"/>
      <c r="H6" s="138"/>
    </row>
    <row r="7" spans="1:8" ht="18.75" x14ac:dyDescent="0.25">
      <c r="A7" s="323" t="s">
        <v>10</v>
      </c>
      <c r="B7" s="323"/>
      <c r="C7" s="169"/>
      <c r="D7" s="137"/>
      <c r="E7" s="137"/>
      <c r="F7" s="137"/>
      <c r="G7" s="137"/>
      <c r="H7" s="137"/>
    </row>
    <row r="8" spans="1:8" ht="18.75" x14ac:dyDescent="0.25">
      <c r="A8" s="137"/>
      <c r="B8" s="137"/>
      <c r="C8" s="169"/>
      <c r="D8" s="137"/>
      <c r="E8" s="137"/>
      <c r="F8" s="137"/>
      <c r="G8" s="137"/>
      <c r="H8" s="137"/>
    </row>
    <row r="9" spans="1:8" x14ac:dyDescent="0.25">
      <c r="A9" s="327" t="str">
        <f>'1. паспорт местоположение'!A9:C9</f>
        <v>АО "Россети Тюмень"</v>
      </c>
      <c r="B9" s="327"/>
      <c r="C9" s="170"/>
      <c r="D9" s="135"/>
      <c r="E9" s="135"/>
      <c r="F9" s="135"/>
      <c r="G9" s="135"/>
      <c r="H9" s="135"/>
    </row>
    <row r="10" spans="1:8" x14ac:dyDescent="0.25">
      <c r="A10" s="320" t="s">
        <v>9</v>
      </c>
      <c r="B10" s="320"/>
      <c r="C10" s="33"/>
      <c r="D10" s="136"/>
      <c r="E10" s="136"/>
      <c r="F10" s="136"/>
      <c r="G10" s="136"/>
      <c r="H10" s="136"/>
    </row>
    <row r="11" spans="1:8" ht="18.75" x14ac:dyDescent="0.25">
      <c r="A11" s="137"/>
      <c r="B11" s="137"/>
      <c r="C11" s="169"/>
      <c r="D11" s="137"/>
      <c r="E11" s="137"/>
      <c r="F11" s="137"/>
      <c r="G11" s="137"/>
      <c r="H11" s="137"/>
    </row>
    <row r="12" spans="1:8" ht="30.75" customHeight="1" x14ac:dyDescent="0.25">
      <c r="A12" s="327" t="str">
        <f>'1. паспорт местоположение'!A12:C12</f>
        <v>M_TP2000.VL.0045</v>
      </c>
      <c r="B12" s="327"/>
      <c r="C12" s="170"/>
      <c r="D12" s="135"/>
      <c r="E12" s="135"/>
      <c r="F12" s="135"/>
      <c r="G12" s="135"/>
      <c r="H12" s="135"/>
    </row>
    <row r="13" spans="1:8" x14ac:dyDescent="0.25">
      <c r="A13" s="320" t="s">
        <v>8</v>
      </c>
      <c r="B13" s="320"/>
      <c r="C13" s="33"/>
      <c r="D13" s="136"/>
      <c r="E13" s="136"/>
      <c r="F13" s="136"/>
      <c r="G13" s="136"/>
      <c r="H13" s="136"/>
    </row>
    <row r="14" spans="1:8" ht="18.75" x14ac:dyDescent="0.25">
      <c r="A14" s="11"/>
      <c r="B14" s="11"/>
      <c r="C14" s="11"/>
      <c r="D14" s="11"/>
      <c r="E14" s="11"/>
      <c r="F14" s="11"/>
      <c r="G14" s="11"/>
      <c r="H14" s="11"/>
    </row>
    <row r="15" spans="1:8" ht="42" customHeight="1" x14ac:dyDescent="0.25">
      <c r="A15" s="32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25"/>
      <c r="C15" s="170"/>
      <c r="D15" s="135"/>
      <c r="E15" s="135"/>
      <c r="F15" s="135"/>
      <c r="G15" s="135"/>
      <c r="H15" s="135"/>
    </row>
    <row r="16" spans="1:8" x14ac:dyDescent="0.25">
      <c r="A16" s="320" t="s">
        <v>7</v>
      </c>
      <c r="B16" s="320"/>
      <c r="C16" s="33"/>
      <c r="D16" s="136"/>
      <c r="E16" s="136"/>
      <c r="F16" s="136"/>
      <c r="G16" s="136"/>
      <c r="H16" s="136"/>
    </row>
    <row r="17" spans="1:2" x14ac:dyDescent="0.25">
      <c r="B17" s="105"/>
    </row>
    <row r="18" spans="1:2" ht="33.75" customHeight="1" x14ac:dyDescent="0.25">
      <c r="A18" s="426" t="s">
        <v>466</v>
      </c>
      <c r="B18" s="427"/>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562</v>
      </c>
    </row>
    <row r="24" spans="1:2" ht="16.5" thickBot="1" x14ac:dyDescent="0.3">
      <c r="A24" s="107" t="s">
        <v>341</v>
      </c>
      <c r="B24" s="109" t="s">
        <v>587</v>
      </c>
    </row>
    <row r="25" spans="1:2" ht="16.5" thickBot="1" x14ac:dyDescent="0.3">
      <c r="A25" s="110" t="s">
        <v>342</v>
      </c>
      <c r="B25" s="108">
        <f>'3.3 паспорт описание'!C29</f>
        <v>2025</v>
      </c>
    </row>
    <row r="26" spans="1:2" ht="16.5" thickBot="1" x14ac:dyDescent="0.3">
      <c r="A26" s="111" t="s">
        <v>343</v>
      </c>
      <c r="B26" s="108" t="str">
        <f>'3.3 паспорт описание'!C30</f>
        <v>П</v>
      </c>
    </row>
    <row r="27" spans="1:2" ht="29.25" thickBot="1" x14ac:dyDescent="0.3">
      <c r="A27" s="118" t="s">
        <v>585</v>
      </c>
      <c r="B27" s="309">
        <v>77.691999999999993</v>
      </c>
    </row>
    <row r="28" spans="1:2" ht="16.5" thickBot="1" x14ac:dyDescent="0.3">
      <c r="A28" s="113" t="s">
        <v>344</v>
      </c>
      <c r="B28" s="113" t="s">
        <v>586</v>
      </c>
    </row>
    <row r="29" spans="1:2" ht="29.25" thickBot="1" x14ac:dyDescent="0.3">
      <c r="A29" s="119" t="s">
        <v>345</v>
      </c>
      <c r="B29" s="310">
        <v>0</v>
      </c>
    </row>
    <row r="30" spans="1:2" ht="29.25" thickBot="1" x14ac:dyDescent="0.3">
      <c r="A30" s="119" t="s">
        <v>346</v>
      </c>
      <c r="B30" s="310">
        <v>0</v>
      </c>
    </row>
    <row r="31" spans="1:2" ht="16.5" thickBot="1" x14ac:dyDescent="0.3">
      <c r="A31" s="113" t="s">
        <v>347</v>
      </c>
      <c r="B31" s="113"/>
    </row>
    <row r="32" spans="1:2" ht="29.25" thickBot="1" x14ac:dyDescent="0.3">
      <c r="A32" s="119" t="s">
        <v>348</v>
      </c>
      <c r="B32" s="310">
        <v>0</v>
      </c>
    </row>
    <row r="33" spans="1:2" ht="16.5" thickBot="1" x14ac:dyDescent="0.3">
      <c r="A33" s="113" t="s">
        <v>487</v>
      </c>
      <c r="B33" s="165"/>
    </row>
    <row r="34" spans="1:2" ht="16.5" thickBot="1" x14ac:dyDescent="0.3">
      <c r="A34" s="113" t="s">
        <v>350</v>
      </c>
      <c r="B34" s="165"/>
    </row>
    <row r="35" spans="1:2" ht="16.5" thickBot="1" x14ac:dyDescent="0.3">
      <c r="A35" s="113" t="s">
        <v>351</v>
      </c>
      <c r="B35" s="165"/>
    </row>
    <row r="36" spans="1:2" ht="16.5" thickBot="1" x14ac:dyDescent="0.3">
      <c r="A36" s="113" t="s">
        <v>352</v>
      </c>
      <c r="B36" s="165"/>
    </row>
    <row r="37" spans="1:2" ht="29.25" thickBot="1" x14ac:dyDescent="0.3">
      <c r="A37" s="119" t="s">
        <v>353</v>
      </c>
      <c r="B37" s="310">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9" t="s">
        <v>354</v>
      </c>
      <c r="B42" s="310">
        <v>0</v>
      </c>
    </row>
    <row r="43" spans="1:2" ht="16.5" thickBot="1" x14ac:dyDescent="0.3">
      <c r="A43" s="113" t="s">
        <v>488</v>
      </c>
      <c r="B43" s="165"/>
    </row>
    <row r="44" spans="1:2" ht="16.5" thickBot="1" x14ac:dyDescent="0.3">
      <c r="A44" s="113" t="s">
        <v>350</v>
      </c>
      <c r="B44" s="165"/>
    </row>
    <row r="45" spans="1:2" ht="16.5" thickBot="1" x14ac:dyDescent="0.3">
      <c r="A45" s="113" t="s">
        <v>351</v>
      </c>
      <c r="B45" s="165"/>
    </row>
    <row r="46" spans="1:2" ht="16.5" thickBot="1" x14ac:dyDescent="0.3">
      <c r="A46" s="113" t="s">
        <v>352</v>
      </c>
      <c r="B46" s="165"/>
    </row>
    <row r="47" spans="1:2" ht="29.25" thickBot="1" x14ac:dyDescent="0.3">
      <c r="A47" s="112" t="s">
        <v>355</v>
      </c>
      <c r="B47" s="310">
        <v>0</v>
      </c>
    </row>
    <row r="48" spans="1:2" ht="16.5" thickBot="1" x14ac:dyDescent="0.3">
      <c r="A48" s="114" t="s">
        <v>347</v>
      </c>
      <c r="B48" s="120"/>
    </row>
    <row r="49" spans="1:3" ht="16.5" thickBot="1" x14ac:dyDescent="0.3">
      <c r="A49" s="114" t="s">
        <v>356</v>
      </c>
      <c r="B49" s="120"/>
    </row>
    <row r="50" spans="1:3" ht="16.5" thickBot="1" x14ac:dyDescent="0.3">
      <c r="A50" s="114" t="s">
        <v>357</v>
      </c>
      <c r="B50" s="120"/>
    </row>
    <row r="51" spans="1:3" ht="16.5" thickBot="1" x14ac:dyDescent="0.3">
      <c r="A51" s="114" t="s">
        <v>358</v>
      </c>
      <c r="B51" s="164"/>
    </row>
    <row r="52" spans="1:3" ht="16.5" thickBot="1" x14ac:dyDescent="0.3">
      <c r="A52" s="110" t="s">
        <v>359</v>
      </c>
      <c r="B52" s="121"/>
    </row>
    <row r="53" spans="1:3" ht="16.5" thickBot="1" x14ac:dyDescent="0.3">
      <c r="A53" s="110" t="s">
        <v>360</v>
      </c>
      <c r="B53" s="163"/>
    </row>
    <row r="54" spans="1:3" ht="16.5" thickBot="1" x14ac:dyDescent="0.3">
      <c r="A54" s="110" t="s">
        <v>361</v>
      </c>
      <c r="B54" s="121"/>
    </row>
    <row r="55" spans="1:3" ht="16.5" thickBot="1" x14ac:dyDescent="0.3">
      <c r="A55" s="111" t="s">
        <v>362</v>
      </c>
      <c r="B55" s="162"/>
    </row>
    <row r="56" spans="1:3" ht="15.75" customHeight="1" x14ac:dyDescent="0.25">
      <c r="A56" s="112" t="s">
        <v>363</v>
      </c>
      <c r="B56" s="114"/>
      <c r="C56" s="422"/>
    </row>
    <row r="57" spans="1:3" ht="16.5" thickBot="1" x14ac:dyDescent="0.3">
      <c r="A57" s="116" t="s">
        <v>364</v>
      </c>
      <c r="B57" s="116" t="s">
        <v>580</v>
      </c>
      <c r="C57" s="422"/>
    </row>
    <row r="58" spans="1:3" ht="16.5" thickBot="1" x14ac:dyDescent="0.3">
      <c r="A58" s="116" t="s">
        <v>365</v>
      </c>
      <c r="B58" s="113" t="s">
        <v>566</v>
      </c>
      <c r="C58" s="422"/>
    </row>
    <row r="59" spans="1:3" ht="16.5" thickBot="1" x14ac:dyDescent="0.3">
      <c r="A59" s="116" t="s">
        <v>366</v>
      </c>
      <c r="B59" s="116"/>
      <c r="C59" s="422"/>
    </row>
    <row r="60" spans="1:3" ht="16.5" thickBot="1" x14ac:dyDescent="0.3">
      <c r="A60" s="116" t="s">
        <v>367</v>
      </c>
      <c r="B60" s="113" t="s">
        <v>566</v>
      </c>
      <c r="C60" s="422"/>
    </row>
    <row r="61" spans="1:3" ht="16.5" thickBot="1" x14ac:dyDescent="0.3">
      <c r="A61" s="117" t="s">
        <v>368</v>
      </c>
      <c r="B61" s="117"/>
      <c r="C61" s="422"/>
    </row>
    <row r="62" spans="1:3" ht="30.75" thickBot="1" x14ac:dyDescent="0.3">
      <c r="A62" s="114" t="s">
        <v>369</v>
      </c>
      <c r="B62" s="113" t="s">
        <v>501</v>
      </c>
    </row>
    <row r="63" spans="1:3" ht="29.25" thickBot="1" x14ac:dyDescent="0.3">
      <c r="A63" s="110" t="s">
        <v>370</v>
      </c>
      <c r="B63" s="113" t="s">
        <v>566</v>
      </c>
    </row>
    <row r="64" spans="1:3" ht="16.5" thickBot="1" x14ac:dyDescent="0.3">
      <c r="A64" s="114" t="s">
        <v>347</v>
      </c>
      <c r="B64" s="122"/>
    </row>
    <row r="65" spans="1:3" ht="16.5" thickBot="1" x14ac:dyDescent="0.3">
      <c r="A65" s="114" t="s">
        <v>371</v>
      </c>
      <c r="B65" s="115"/>
    </row>
    <row r="66" spans="1:3" ht="16.5" thickBot="1" x14ac:dyDescent="0.3">
      <c r="A66" s="114" t="s">
        <v>372</v>
      </c>
      <c r="B66" s="122"/>
    </row>
    <row r="67" spans="1:3" ht="24.75" customHeight="1" thickBot="1" x14ac:dyDescent="0.3">
      <c r="A67" s="123" t="s">
        <v>373</v>
      </c>
      <c r="B67" s="113" t="s">
        <v>494</v>
      </c>
      <c r="C67" s="171"/>
    </row>
    <row r="68" spans="1:3" ht="16.5" thickBot="1" x14ac:dyDescent="0.3">
      <c r="A68" s="110" t="s">
        <v>374</v>
      </c>
      <c r="B68" s="113" t="s">
        <v>494</v>
      </c>
    </row>
    <row r="69" spans="1:3" ht="16.5" thickBot="1" x14ac:dyDescent="0.3">
      <c r="A69" s="116" t="s">
        <v>375</v>
      </c>
      <c r="B69" s="124"/>
    </row>
    <row r="70" spans="1:3" ht="16.5" thickBot="1" x14ac:dyDescent="0.3">
      <c r="A70" s="116" t="s">
        <v>376</v>
      </c>
      <c r="B70" s="124"/>
    </row>
    <row r="71" spans="1:3" ht="16.5" thickBot="1" x14ac:dyDescent="0.3">
      <c r="A71" s="116" t="s">
        <v>377</v>
      </c>
      <c r="B71" s="124"/>
    </row>
    <row r="72" spans="1:3" ht="29.25" thickBot="1" x14ac:dyDescent="0.3">
      <c r="A72" s="125" t="s">
        <v>378</v>
      </c>
      <c r="B72" s="122" t="s">
        <v>567</v>
      </c>
      <c r="C72" s="172"/>
    </row>
    <row r="73" spans="1:3" ht="28.5" x14ac:dyDescent="0.25">
      <c r="A73" s="112" t="s">
        <v>379</v>
      </c>
      <c r="B73" s="423"/>
      <c r="C73" s="422"/>
    </row>
    <row r="74" spans="1:3" x14ac:dyDescent="0.25">
      <c r="A74" s="116" t="s">
        <v>380</v>
      </c>
      <c r="B74" s="424"/>
      <c r="C74" s="422"/>
    </row>
    <row r="75" spans="1:3" x14ac:dyDescent="0.25">
      <c r="A75" s="116" t="s">
        <v>381</v>
      </c>
      <c r="B75" s="424"/>
      <c r="C75" s="422"/>
    </row>
    <row r="76" spans="1:3" x14ac:dyDescent="0.25">
      <c r="A76" s="116" t="s">
        <v>382</v>
      </c>
      <c r="B76" s="424"/>
      <c r="C76" s="422"/>
    </row>
    <row r="77" spans="1:3" x14ac:dyDescent="0.25">
      <c r="A77" s="116" t="s">
        <v>383</v>
      </c>
      <c r="B77" s="424"/>
      <c r="C77" s="422"/>
    </row>
    <row r="78" spans="1:3" ht="16.5" thickBot="1" x14ac:dyDescent="0.3">
      <c r="A78" s="126" t="s">
        <v>384</v>
      </c>
      <c r="B78" s="425"/>
      <c r="C78" s="422"/>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2022-10-03T06:38:35Z</dcterms:modified>
</cp:coreProperties>
</file>